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ejansebenik/Library/CloudStorage/GoogleDrive-dejan.sebenik@sebenik-op.si/Moj disk/SPORT LJUBLJANA - razpisna dokumentacija za ciscenje 2024/"/>
    </mc:Choice>
  </mc:AlternateContent>
  <xr:revisionPtr revIDLastSave="0" documentId="13_ncr:1_{052B55B2-A7BD-644E-94FD-AFD3126419C1}" xr6:coauthVersionLast="47" xr6:coauthVersionMax="47" xr10:uidLastSave="{00000000-0000-0000-0000-000000000000}"/>
  <bookViews>
    <workbookView xWindow="0" yWindow="500" windowWidth="29040" windowHeight="18240" activeTab="1" xr2:uid="{AF687464-DFA6-4AC7-90E2-ABA87BDAB7AC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2" l="1"/>
  <c r="D47" i="2"/>
  <c r="D48" i="2"/>
  <c r="E48" i="2" s="1"/>
  <c r="D49" i="2"/>
  <c r="D50" i="2"/>
  <c r="D45" i="2"/>
  <c r="E45" i="2" s="1"/>
  <c r="F45" i="2" s="1"/>
  <c r="D44" i="2"/>
  <c r="E44" i="2" s="1"/>
  <c r="D43" i="2"/>
  <c r="E43" i="2" s="1"/>
  <c r="D42" i="2"/>
  <c r="E42" i="2" s="1"/>
  <c r="D41" i="2"/>
  <c r="E41" i="2" s="1"/>
  <c r="D19" i="2"/>
  <c r="E19" i="2" s="1"/>
  <c r="F19" i="2" s="1"/>
  <c r="D20" i="2"/>
  <c r="E20" i="2" s="1"/>
  <c r="D21" i="2"/>
  <c r="E21" i="2" s="1"/>
  <c r="F21" i="2" s="1"/>
  <c r="D22" i="2"/>
  <c r="E22" i="2" s="1"/>
  <c r="F22" i="2" s="1"/>
  <c r="D23" i="2"/>
  <c r="E23" i="2" s="1"/>
  <c r="F23" i="2" s="1"/>
  <c r="D24" i="2"/>
  <c r="D18" i="2"/>
  <c r="E18" i="2" s="1"/>
  <c r="D17" i="2"/>
  <c r="E17" i="2" s="1"/>
  <c r="F17" i="2" s="1"/>
  <c r="F44" i="2" l="1"/>
  <c r="E80" i="2"/>
  <c r="F42" i="2"/>
  <c r="F48" i="2"/>
  <c r="E50" i="2"/>
  <c r="F50" i="2" s="1"/>
  <c r="F41" i="2"/>
  <c r="F20" i="2"/>
  <c r="E49" i="2"/>
  <c r="F49" i="2" s="1"/>
  <c r="F43" i="2"/>
  <c r="F18" i="2"/>
  <c r="E47" i="2"/>
  <c r="F47" i="2" s="1"/>
  <c r="E24" i="2"/>
  <c r="F24" i="2" s="1"/>
  <c r="D59" i="2"/>
  <c r="D91" i="2"/>
  <c r="D149" i="2"/>
  <c r="D150" i="2"/>
  <c r="D151" i="2"/>
  <c r="D152" i="2"/>
  <c r="D144" i="2"/>
  <c r="D145" i="2"/>
  <c r="D120" i="2"/>
  <c r="D131" i="2"/>
  <c r="D137" i="2"/>
  <c r="D138" i="2"/>
  <c r="D139" i="2"/>
  <c r="D140" i="2"/>
  <c r="D141" i="2"/>
  <c r="D142" i="2"/>
  <c r="D130" i="2"/>
  <c r="D129" i="2"/>
  <c r="D132" i="2"/>
  <c r="D133" i="2"/>
  <c r="D134" i="2"/>
  <c r="D135" i="2"/>
  <c r="D118" i="2"/>
  <c r="D119" i="2"/>
  <c r="D121" i="2"/>
  <c r="D122" i="2"/>
  <c r="D123" i="2"/>
  <c r="D124" i="2"/>
  <c r="D125" i="2"/>
  <c r="D126" i="2"/>
  <c r="D127" i="2"/>
  <c r="D106" i="2"/>
  <c r="D104" i="2"/>
  <c r="D105" i="2"/>
  <c r="D107" i="2"/>
  <c r="D108" i="2"/>
  <c r="D109" i="2"/>
  <c r="D110" i="2"/>
  <c r="D111" i="2"/>
  <c r="D112" i="2"/>
  <c r="D113" i="2"/>
  <c r="D87" i="2"/>
  <c r="D88" i="2"/>
  <c r="D89" i="2"/>
  <c r="D90" i="2"/>
  <c r="D92" i="2"/>
  <c r="D93" i="2"/>
  <c r="D94" i="2"/>
  <c r="D95" i="2"/>
  <c r="D96" i="2"/>
  <c r="D97" i="2"/>
  <c r="D81" i="2"/>
  <c r="D82" i="2"/>
  <c r="D64" i="2"/>
  <c r="D65" i="2"/>
  <c r="D66" i="2"/>
  <c r="D67" i="2"/>
  <c r="D68" i="2"/>
  <c r="D69" i="2"/>
  <c r="D70" i="2"/>
  <c r="D71" i="2"/>
  <c r="D56" i="2"/>
  <c r="D52" i="2"/>
  <c r="D53" i="2"/>
  <c r="D54" i="2"/>
  <c r="D55" i="2"/>
  <c r="D57" i="2"/>
  <c r="D58" i="2"/>
  <c r="D60" i="2"/>
  <c r="D61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114" i="2"/>
  <c r="D85" i="2"/>
  <c r="D72" i="2"/>
  <c r="D73" i="2"/>
  <c r="D39" i="2"/>
  <c r="E39" i="2" s="1"/>
  <c r="F39" i="2" s="1"/>
  <c r="D62" i="2"/>
  <c r="D74" i="2" l="1"/>
  <c r="E152" i="2"/>
  <c r="F152" i="2" s="1"/>
  <c r="E109" i="2"/>
  <c r="F109" i="2" s="1"/>
  <c r="E114" i="2"/>
  <c r="F114" i="2" s="1"/>
  <c r="E108" i="2"/>
  <c r="F108" i="2" s="1"/>
  <c r="E150" i="2"/>
  <c r="F150" i="2" s="1"/>
  <c r="E97" i="2"/>
  <c r="F97" i="2" s="1"/>
  <c r="E88" i="2"/>
  <c r="F88" i="2" s="1"/>
  <c r="E107" i="2"/>
  <c r="F107" i="2" s="1"/>
  <c r="E123" i="2"/>
  <c r="F123" i="2" s="1"/>
  <c r="E132" i="2"/>
  <c r="F132" i="2" s="1"/>
  <c r="E137" i="2"/>
  <c r="F137" i="2" s="1"/>
  <c r="E149" i="2"/>
  <c r="F149" i="2" s="1"/>
  <c r="E92" i="2"/>
  <c r="F92" i="2" s="1"/>
  <c r="E126" i="2"/>
  <c r="F126" i="2" s="1"/>
  <c r="E140" i="2"/>
  <c r="F140" i="2" s="1"/>
  <c r="E85" i="2"/>
  <c r="F85" i="2" s="1"/>
  <c r="E82" i="2"/>
  <c r="F82" i="2" s="1"/>
  <c r="E90" i="2"/>
  <c r="F90" i="2" s="1"/>
  <c r="E125" i="2"/>
  <c r="F125" i="2" s="1"/>
  <c r="E134" i="2"/>
  <c r="F134" i="2" s="1"/>
  <c r="E139" i="2"/>
  <c r="F139" i="2" s="1"/>
  <c r="E151" i="2"/>
  <c r="F151" i="2" s="1"/>
  <c r="E81" i="2"/>
  <c r="F81" i="2" s="1"/>
  <c r="E89" i="2"/>
  <c r="F89" i="2" s="1"/>
  <c r="E124" i="2"/>
  <c r="F124" i="2" s="1"/>
  <c r="E133" i="2"/>
  <c r="F133" i="2" s="1"/>
  <c r="E138" i="2"/>
  <c r="F138" i="2" s="1"/>
  <c r="E96" i="2"/>
  <c r="F96" i="2" s="1"/>
  <c r="E87" i="2"/>
  <c r="F87" i="2" s="1"/>
  <c r="E105" i="2"/>
  <c r="F105" i="2" s="1"/>
  <c r="E122" i="2"/>
  <c r="F122" i="2" s="1"/>
  <c r="E129" i="2"/>
  <c r="F129" i="2" s="1"/>
  <c r="E131" i="2"/>
  <c r="F131" i="2" s="1"/>
  <c r="E91" i="2"/>
  <c r="F91" i="2" s="1"/>
  <c r="E110" i="2"/>
  <c r="F110" i="2" s="1"/>
  <c r="E135" i="2"/>
  <c r="F135" i="2" s="1"/>
  <c r="E95" i="2"/>
  <c r="F95" i="2" s="1"/>
  <c r="E113" i="2"/>
  <c r="F113" i="2" s="1"/>
  <c r="E104" i="2"/>
  <c r="F104" i="2" s="1"/>
  <c r="E121" i="2"/>
  <c r="F121" i="2" s="1"/>
  <c r="E130" i="2"/>
  <c r="F130" i="2" s="1"/>
  <c r="E120" i="2"/>
  <c r="F120" i="2" s="1"/>
  <c r="E94" i="2"/>
  <c r="F94" i="2" s="1"/>
  <c r="E112" i="2"/>
  <c r="F112" i="2" s="1"/>
  <c r="E106" i="2"/>
  <c r="F106" i="2" s="1"/>
  <c r="E119" i="2"/>
  <c r="F119" i="2" s="1"/>
  <c r="E142" i="2"/>
  <c r="F142" i="2" s="1"/>
  <c r="E145" i="2"/>
  <c r="F145" i="2" s="1"/>
  <c r="E93" i="2"/>
  <c r="F93" i="2" s="1"/>
  <c r="E111" i="2"/>
  <c r="F111" i="2" s="1"/>
  <c r="E127" i="2"/>
  <c r="F127" i="2" s="1"/>
  <c r="E118" i="2"/>
  <c r="F118" i="2" s="1"/>
  <c r="E141" i="2"/>
  <c r="F141" i="2" s="1"/>
  <c r="E144" i="2"/>
  <c r="F144" i="2" s="1"/>
  <c r="F80" i="2"/>
  <c r="E67" i="2"/>
  <c r="F67" i="2" s="1"/>
  <c r="E53" i="2"/>
  <c r="F53" i="2" s="1"/>
  <c r="E26" i="2"/>
  <c r="F26" i="2" s="1"/>
  <c r="E72" i="2"/>
  <c r="F72" i="2" s="1"/>
  <c r="E33" i="2"/>
  <c r="F33" i="2" s="1"/>
  <c r="E61" i="2"/>
  <c r="F61" i="2" s="1"/>
  <c r="E56" i="2"/>
  <c r="F56" i="2" s="1"/>
  <c r="E64" i="2"/>
  <c r="F64" i="2" s="1"/>
  <c r="E28" i="2"/>
  <c r="F28" i="2" s="1"/>
  <c r="E35" i="2"/>
  <c r="F35" i="2" s="1"/>
  <c r="E59" i="2"/>
  <c r="F59" i="2" s="1"/>
  <c r="E52" i="2"/>
  <c r="F52" i="2" s="1"/>
  <c r="E32" i="2"/>
  <c r="F32" i="2" s="1"/>
  <c r="E60" i="2"/>
  <c r="F60" i="2" s="1"/>
  <c r="E71" i="2"/>
  <c r="F71" i="2" s="1"/>
  <c r="E27" i="2"/>
  <c r="F27" i="2" s="1"/>
  <c r="E65" i="2"/>
  <c r="F65" i="2" s="1"/>
  <c r="E58" i="2"/>
  <c r="F58" i="2" s="1"/>
  <c r="E70" i="2"/>
  <c r="F70" i="2" s="1"/>
  <c r="E36" i="2"/>
  <c r="F36" i="2" s="1"/>
  <c r="E66" i="2"/>
  <c r="F66" i="2" s="1"/>
  <c r="E73" i="2"/>
  <c r="F73" i="2" s="1"/>
  <c r="E31" i="2"/>
  <c r="F31" i="2" s="1"/>
  <c r="E38" i="2"/>
  <c r="F38" i="2" s="1"/>
  <c r="E30" i="2"/>
  <c r="F30" i="2" s="1"/>
  <c r="E57" i="2"/>
  <c r="F57" i="2" s="1"/>
  <c r="E69" i="2"/>
  <c r="F69" i="2" s="1"/>
  <c r="E62" i="2"/>
  <c r="F62" i="2" s="1"/>
  <c r="E54" i="2"/>
  <c r="F54" i="2" s="1"/>
  <c r="E34" i="2"/>
  <c r="F34" i="2" s="1"/>
  <c r="E37" i="2"/>
  <c r="F37" i="2" s="1"/>
  <c r="E29" i="2"/>
  <c r="F29" i="2" s="1"/>
  <c r="E55" i="2"/>
  <c r="F55" i="2" s="1"/>
  <c r="E68" i="2"/>
  <c r="F68" i="2" s="1"/>
  <c r="D116" i="2"/>
  <c r="D115" i="2"/>
  <c r="D99" i="2"/>
  <c r="D100" i="2"/>
  <c r="D101" i="2"/>
  <c r="D102" i="2"/>
  <c r="D98" i="2"/>
  <c r="D84" i="2"/>
  <c r="D83" i="2"/>
  <c r="D147" i="2"/>
  <c r="D153" i="2" l="1"/>
  <c r="D155" i="2" s="1"/>
  <c r="F74" i="2"/>
  <c r="E74" i="2"/>
  <c r="E101" i="2"/>
  <c r="F101" i="2" s="1"/>
  <c r="E102" i="2"/>
  <c r="F102" i="2" s="1"/>
  <c r="E147" i="2"/>
  <c r="F147" i="2" s="1"/>
  <c r="E115" i="2"/>
  <c r="F115" i="2" s="1"/>
  <c r="E99" i="2"/>
  <c r="F99" i="2" s="1"/>
  <c r="E83" i="2"/>
  <c r="E116" i="2"/>
  <c r="F116" i="2" s="1"/>
  <c r="E84" i="2"/>
  <c r="F84" i="2" s="1"/>
  <c r="E100" i="2"/>
  <c r="F100" i="2" s="1"/>
  <c r="E98" i="2"/>
  <c r="F98" i="2" s="1"/>
  <c r="E153" i="2" l="1"/>
  <c r="E155" i="2" s="1"/>
  <c r="F83" i="2"/>
  <c r="F153" i="2" s="1"/>
  <c r="F155" i="2" s="1"/>
</calcChain>
</file>

<file path=xl/sharedStrings.xml><?xml version="1.0" encoding="utf-8"?>
<sst xmlns="http://schemas.openxmlformats.org/spreadsheetml/2006/main" count="252" uniqueCount="172">
  <si>
    <t>NIVO</t>
  </si>
  <si>
    <t>rdeči</t>
  </si>
  <si>
    <t>VIP</t>
  </si>
  <si>
    <t>zeleni</t>
  </si>
  <si>
    <t xml:space="preserve">sivi </t>
  </si>
  <si>
    <t>okolica</t>
  </si>
  <si>
    <t>hodnik</t>
  </si>
  <si>
    <t>WC</t>
  </si>
  <si>
    <t>kioski</t>
  </si>
  <si>
    <t>stopnice</t>
  </si>
  <si>
    <t>tribuna</t>
  </si>
  <si>
    <t>VVIP</t>
  </si>
  <si>
    <t>lože</t>
  </si>
  <si>
    <t>zeleni VIP</t>
  </si>
  <si>
    <t>kadilnice</t>
  </si>
  <si>
    <t>steklena fasada</t>
  </si>
  <si>
    <t>tribuna A</t>
  </si>
  <si>
    <t>tribuna B</t>
  </si>
  <si>
    <t>tribuna C</t>
  </si>
  <si>
    <t>tribuna D</t>
  </si>
  <si>
    <t>press center</t>
  </si>
  <si>
    <t>garderobe</t>
  </si>
  <si>
    <t>garderobe vzhod</t>
  </si>
  <si>
    <t>garderobe zahod</t>
  </si>
  <si>
    <t>parket</t>
  </si>
  <si>
    <t>tepihi</t>
  </si>
  <si>
    <t>betonska površina</t>
  </si>
  <si>
    <t>strojnice</t>
  </si>
  <si>
    <t>recepcija</t>
  </si>
  <si>
    <t>obod strehe</t>
  </si>
  <si>
    <t>asfaltno igrišče</t>
  </si>
  <si>
    <t>garaža pred recepcijo</t>
  </si>
  <si>
    <t>garaža 4</t>
  </si>
  <si>
    <t>servisni hodniki</t>
  </si>
  <si>
    <t>TV compound</t>
  </si>
  <si>
    <t>DVORANA</t>
  </si>
  <si>
    <t>STADION</t>
  </si>
  <si>
    <t>konkurs</t>
  </si>
  <si>
    <t>press</t>
  </si>
  <si>
    <t>Wcji</t>
  </si>
  <si>
    <t>VIP avla</t>
  </si>
  <si>
    <t>hodnik sever</t>
  </si>
  <si>
    <t>hodnik jug</t>
  </si>
  <si>
    <t>pisarne</t>
  </si>
  <si>
    <t>delovna soba</t>
  </si>
  <si>
    <t>konferenčna soba</t>
  </si>
  <si>
    <t>SUPER VIP tribuna</t>
  </si>
  <si>
    <t xml:space="preserve"> VIP tribuna</t>
  </si>
  <si>
    <t>garderobe jug</t>
  </si>
  <si>
    <t>garderobe sever</t>
  </si>
  <si>
    <t>garderobe sodniki</t>
  </si>
  <si>
    <t>zapor</t>
  </si>
  <si>
    <t>ogrevalna dvorana sever</t>
  </si>
  <si>
    <t>ogrevalna dvorana jug</t>
  </si>
  <si>
    <t>tehnični prostori</t>
  </si>
  <si>
    <t>betonska ploščad</t>
  </si>
  <si>
    <t>press garaža</t>
  </si>
  <si>
    <t>garaža - vhod igralci</t>
  </si>
  <si>
    <t>VVIP sprejemnica</t>
  </si>
  <si>
    <t>posebnosti/dodatno</t>
  </si>
  <si>
    <t>čiščenje oblazinjenih stolov</t>
  </si>
  <si>
    <t>pomoč pri postavljanju parterja (postavljanje stolov in leplenje nalepk)</t>
  </si>
  <si>
    <t>višinska dela - čiščenje fasade</t>
  </si>
  <si>
    <t>višinska dela - čiščenje pluvije in odtočnih kanalov</t>
  </si>
  <si>
    <t>Čiščenje STOŽICE</t>
  </si>
  <si>
    <t>PRESS</t>
  </si>
  <si>
    <t>BELI VIP</t>
  </si>
  <si>
    <t>KONKURZ</t>
  </si>
  <si>
    <t>GARDEROBE</t>
  </si>
  <si>
    <t>VELIKA DVORANA</t>
  </si>
  <si>
    <t xml:space="preserve">SIVI </t>
  </si>
  <si>
    <t xml:space="preserve">ZELENI </t>
  </si>
  <si>
    <t>SUPER VIP</t>
  </si>
  <si>
    <t>RDEČI</t>
  </si>
  <si>
    <t>GARAŽA 4</t>
  </si>
  <si>
    <t>GARAŽA 5 - VIP VHOD</t>
  </si>
  <si>
    <t>VIP samostojni dogodek</t>
  </si>
  <si>
    <t>čiščenje rolojev - boxi gostinstvo 1x letno</t>
  </si>
  <si>
    <t>temeljno čiščenje sedežev 5x letno - vsaj</t>
  </si>
  <si>
    <t>globinsko čiščenje VIP sedežev na tribuni 1x letno</t>
  </si>
  <si>
    <t>čiščenje fasade/stekla - višinska dela 1x letno</t>
  </si>
  <si>
    <t>čiščenje vodnega kamna 2x letno</t>
  </si>
  <si>
    <t>sedeži v garderobah 1x letno</t>
  </si>
  <si>
    <t>vitrnine v recepciji 1x letno - čiščenje na višini</t>
  </si>
  <si>
    <t>visoko steklo (recepcija) 1x letno - čiščenje na višini</t>
  </si>
  <si>
    <t>skladišče - mokro čiščenje 1x letno vsaj</t>
  </si>
  <si>
    <t xml:space="preserve">tribuna stoli - mokro brisanje stolov </t>
  </si>
  <si>
    <t>tribuna - čiščenje konfetov</t>
  </si>
  <si>
    <t>SKUPAJ</t>
  </si>
  <si>
    <t xml:space="preserve"> čiščenje konfetov</t>
  </si>
  <si>
    <t>vhod suho/mokro čiščenje tal</t>
  </si>
  <si>
    <t>wc-ji - mokro čiščenje tal, papir, keramika, ogledala, pregled plovcev v pisoarjih, milo</t>
  </si>
  <si>
    <t>avla sesanje tal, brisanje miz</t>
  </si>
  <si>
    <t>lože brisanje miz, sesanje tal</t>
  </si>
  <si>
    <t>smeti</t>
  </si>
  <si>
    <t>steklo</t>
  </si>
  <si>
    <t>vhoda na tribune - smeti, mokro čiščenje tal</t>
  </si>
  <si>
    <t>hodniki - sesanje</t>
  </si>
  <si>
    <t>vhod - suho/mokro čiščenje tal</t>
  </si>
  <si>
    <t>avla - sesanje tal, brisanje miz</t>
  </si>
  <si>
    <t>lože - brisanje miz, sesanje tal, steklo</t>
  </si>
  <si>
    <t>stopnišča - mokro čiščenje tal</t>
  </si>
  <si>
    <t>info točka in ostali podporni prostori ob dogodku - smeti, mokro čiščenje tal, brisanje miz</t>
  </si>
  <si>
    <t>tribune - smeti, mokro čiščenje tal</t>
  </si>
  <si>
    <t>dvigali mokro čiščenje tal, ogledala, stene</t>
  </si>
  <si>
    <t>nadzorna soba, TV studio - sesanje, steklo, smeti, brisanje miz</t>
  </si>
  <si>
    <t xml:space="preserve">konferenčne sobe - mokro čiščenje tal </t>
  </si>
  <si>
    <t>soba za novinarje - mokro čiščenje tal, brisanje miz, smeti</t>
  </si>
  <si>
    <t>hodniki - mokro čiščenje tal</t>
  </si>
  <si>
    <t>mokro čiščenje tal</t>
  </si>
  <si>
    <t>BOXI- gostinstvo - mokro čiščenje tal, brisanje pultov</t>
  </si>
  <si>
    <t>stopnišča - suho/mokro čiščenje tal</t>
  </si>
  <si>
    <t>strojno čiščenje tal</t>
  </si>
  <si>
    <t>BOXI, skladišče - gostinstvo - mokro čiščenje tal, brisanje pultov</t>
  </si>
  <si>
    <t>soba za medicino, prostor za prodajo vstopnic - mokro čiščenje tal</t>
  </si>
  <si>
    <t>strojno čiščenje vhodov</t>
  </si>
  <si>
    <t>suho čiščenje stopnic na vhodih</t>
  </si>
  <si>
    <t>wc-ji sanitarni material (WC papir, brisačke, milo)</t>
  </si>
  <si>
    <t>wc-ji - mokro čiščenje tal, keramika, ogledala, pregled plovcev v pisoarjih</t>
  </si>
  <si>
    <t>tribune - brisanje sedežev, smeti</t>
  </si>
  <si>
    <t>garderobe in podporne sobe - mokro čiščenje tal, brisanje miz</t>
  </si>
  <si>
    <t>hodniki mokro brisanje tal</t>
  </si>
  <si>
    <t>ogrevalni dvorani - sesanje</t>
  </si>
  <si>
    <t>vhod/recepcija - mokro čiščenje tal, smeti</t>
  </si>
  <si>
    <t>ostali prostori ob dogodkih - mokro čiščenje tal, brisanje miz</t>
  </si>
  <si>
    <t>OKOLICA - smeti</t>
  </si>
  <si>
    <t>strojno čiščenje roba igrišča in vhodov v dvorano</t>
  </si>
  <si>
    <t>pometanje tal parterja</t>
  </si>
  <si>
    <t>strojno čiščenje tal parterja</t>
  </si>
  <si>
    <t>vhod recepcija/press - mokro/suho čiščenje</t>
  </si>
  <si>
    <t xml:space="preserve">recepcija - mokro čiščenje tal </t>
  </si>
  <si>
    <t>garderobe - mokro čiščenje tal, brisanje miz</t>
  </si>
  <si>
    <t>ostale podporne sobe - mokro čiščenje tal, brisanje miz</t>
  </si>
  <si>
    <t>press - mokro čiščenje tal</t>
  </si>
  <si>
    <t>konferenčna soba - mokro čiščenje tal</t>
  </si>
  <si>
    <t>hodnik zunanji in notranji del - mokro čiščenje tal</t>
  </si>
  <si>
    <t xml:space="preserve">smeti </t>
  </si>
  <si>
    <t>prostor za prodajo kart - mokro čiščenje tal, brisanje pulta</t>
  </si>
  <si>
    <t>dvigala - mokro čiščenje tal, ogledala, stene po potrebi</t>
  </si>
  <si>
    <t>tribuna A (C) - mokro čiščenje tal, brisanje stolov po potrebi</t>
  </si>
  <si>
    <t>tribuna B (D) - smeti, mokro čiščenje tal,  stolov po potrebi</t>
  </si>
  <si>
    <t>hodnik zunanji del - sesanje, steklo</t>
  </si>
  <si>
    <t>loža - sesanje tal, steklo, smeti, brisanje miz</t>
  </si>
  <si>
    <t>hodnik notranji del (tribune) - smeti, mokro čiščenje tal, steklo</t>
  </si>
  <si>
    <t>kadilnice - mokro čiščenje tal, smeti, steklo, brisanje miz</t>
  </si>
  <si>
    <t>rjavo stopnišče - mokro čiščenje</t>
  </si>
  <si>
    <t>tribuna A (C)- smeti, mokro čiščenje tal</t>
  </si>
  <si>
    <t>tribuna B (D) - smeti, mokro čiščenje tal</t>
  </si>
  <si>
    <t>sesanje VIP avle</t>
  </si>
  <si>
    <t>čiščenje stekla</t>
  </si>
  <si>
    <t>pomožni prostor za gostince - mokoro čiščenje tal</t>
  </si>
  <si>
    <t>hodnik zunanji del - mokro čiščenje</t>
  </si>
  <si>
    <t xml:space="preserve">stopnišča - zunanja mokro/suho čiščenje </t>
  </si>
  <si>
    <t>sesanje tal</t>
  </si>
  <si>
    <t>suho čiščenje tal pri vhodu</t>
  </si>
  <si>
    <t xml:space="preserve">OKOLICA </t>
  </si>
  <si>
    <t>OKVIRNO ŠTEVILO IZVEDB / LETNO</t>
  </si>
  <si>
    <t>CENA NA ENOTO V EUR, BREZ DDV</t>
  </si>
  <si>
    <t>CENA SKUPAJ V EUR BREZ DDV</t>
  </si>
  <si>
    <t>CENA SKUPAJ V EUR Z DDV</t>
  </si>
  <si>
    <t>DDV OD CENE SKUPAJ V EUR</t>
  </si>
  <si>
    <t>SKUPEN ZNESEK VSEH POSTAVK ZA STADION</t>
  </si>
  <si>
    <t>SKUPEN ZNESEK VSEH POSTAVK DVORANA</t>
  </si>
  <si>
    <t>SKUPEN ZNESEK VSEH POSTAVK STADION IN DVORANA</t>
  </si>
  <si>
    <t>Ponudnik</t>
  </si>
  <si>
    <t>Naziv: _____________________________________________</t>
  </si>
  <si>
    <t>Naslov: ____________________________________________</t>
  </si>
  <si>
    <t>ID za DDV: ________________________________________</t>
  </si>
  <si>
    <t>Matična številka: _____________________________________</t>
  </si>
  <si>
    <t>PREDRAČUN ŠT. __________ ZA JN 10/2024 - SKLOP 1</t>
  </si>
  <si>
    <t>CENA NA ENOTO (cena za izvedbo enega čiščenja) V EUR, BREZ DDV</t>
  </si>
  <si>
    <t>čiščenje stekla okrog dvorane 2x letno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</si>
</sst>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ptos Narrow"/>
      <family val="2"/>
      <charset val="238"/>
      <scheme val="minor"/>
    </font>
    <font>
      <sz val="10"/>
      <color indexed="8"/>
      <name val="Aptos Narrow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0" fillId="2" borderId="0" xfId="0" applyFill="1"/>
    <xf numFmtId="0" fontId="3" fillId="3" borderId="0" xfId="0" applyFont="1" applyFill="1"/>
    <xf numFmtId="0" fontId="0" fillId="0" borderId="2" xfId="0" applyBorder="1"/>
    <xf numFmtId="0" fontId="0" fillId="0" borderId="4" xfId="0" applyBorder="1"/>
    <xf numFmtId="2" fontId="0" fillId="13" borderId="1" xfId="0" applyNumberFormat="1" applyFill="1" applyBorder="1"/>
    <xf numFmtId="2" fontId="0" fillId="0" borderId="1" xfId="0" applyNumberFormat="1" applyBorder="1"/>
    <xf numFmtId="2" fontId="7" fillId="0" borderId="7" xfId="0" applyNumberFormat="1" applyFont="1" applyBorder="1"/>
    <xf numFmtId="0" fontId="7" fillId="0" borderId="0" xfId="0" applyFont="1"/>
    <xf numFmtId="2" fontId="7" fillId="0" borderId="0" xfId="0" applyNumberFormat="1" applyFont="1"/>
    <xf numFmtId="2" fontId="7" fillId="0" borderId="6" xfId="0" applyNumberFormat="1" applyFont="1" applyBorder="1"/>
    <xf numFmtId="0" fontId="7" fillId="5" borderId="9" xfId="0" applyFont="1" applyFill="1" applyBorder="1"/>
    <xf numFmtId="0" fontId="7" fillId="5" borderId="10" xfId="0" applyFont="1" applyFill="1" applyBorder="1"/>
    <xf numFmtId="2" fontId="7" fillId="5" borderId="10" xfId="0" applyNumberFormat="1" applyFont="1" applyFill="1" applyBorder="1"/>
    <xf numFmtId="2" fontId="7" fillId="5" borderId="11" xfId="0" applyNumberFormat="1" applyFont="1" applyFill="1" applyBorder="1"/>
    <xf numFmtId="0" fontId="6" fillId="5" borderId="12" xfId="0" applyFont="1" applyFill="1" applyBorder="1"/>
    <xf numFmtId="2" fontId="0" fillId="0" borderId="13" xfId="0" applyNumberFormat="1" applyBorder="1"/>
    <xf numFmtId="0" fontId="6" fillId="5" borderId="14" xfId="0" applyFont="1" applyFill="1" applyBorder="1"/>
    <xf numFmtId="0" fontId="0" fillId="0" borderId="15" xfId="0" applyBorder="1"/>
    <xf numFmtId="2" fontId="0" fillId="13" borderId="16" xfId="0" applyNumberFormat="1" applyFill="1" applyBorder="1"/>
    <xf numFmtId="2" fontId="0" fillId="0" borderId="16" xfId="0" applyNumberFormat="1" applyBorder="1"/>
    <xf numFmtId="2" fontId="0" fillId="0" borderId="17" xfId="0" applyNumberFormat="1" applyBorder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4" borderId="9" xfId="0" applyFont="1" applyFill="1" applyBorder="1"/>
    <xf numFmtId="0" fontId="7" fillId="4" borderId="10" xfId="0" applyFont="1" applyFill="1" applyBorder="1"/>
    <xf numFmtId="0" fontId="7" fillId="4" borderId="11" xfId="0" applyFont="1" applyFill="1" applyBorder="1"/>
    <xf numFmtId="0" fontId="6" fillId="4" borderId="12" xfId="0" applyFont="1" applyFill="1" applyBorder="1"/>
    <xf numFmtId="0" fontId="6" fillId="4" borderId="14" xfId="0" applyFont="1" applyFill="1" applyBorder="1"/>
    <xf numFmtId="2" fontId="7" fillId="4" borderId="10" xfId="0" applyNumberFormat="1" applyFont="1" applyFill="1" applyBorder="1"/>
    <xf numFmtId="2" fontId="7" fillId="4" borderId="11" xfId="0" applyNumberFormat="1" applyFont="1" applyFill="1" applyBorder="1"/>
    <xf numFmtId="0" fontId="0" fillId="4" borderId="14" xfId="0" applyFill="1" applyBorder="1"/>
    <xf numFmtId="0" fontId="7" fillId="0" borderId="9" xfId="0" applyFont="1" applyBorder="1"/>
    <xf numFmtId="0" fontId="0" fillId="0" borderId="18" xfId="0" applyBorder="1"/>
    <xf numFmtId="2" fontId="0" fillId="0" borderId="10" xfId="0" applyNumberFormat="1" applyBorder="1"/>
    <xf numFmtId="2" fontId="0" fillId="0" borderId="11" xfId="0" applyNumberFormat="1" applyBorder="1"/>
    <xf numFmtId="0" fontId="6" fillId="0" borderId="12" xfId="0" applyFont="1" applyBorder="1"/>
    <xf numFmtId="0" fontId="6" fillId="0" borderId="14" xfId="0" applyFont="1" applyBorder="1"/>
    <xf numFmtId="0" fontId="7" fillId="6" borderId="9" xfId="0" applyFont="1" applyFill="1" applyBorder="1"/>
    <xf numFmtId="0" fontId="7" fillId="6" borderId="10" xfId="0" applyFont="1" applyFill="1" applyBorder="1"/>
    <xf numFmtId="2" fontId="7" fillId="6" borderId="10" xfId="0" applyNumberFormat="1" applyFont="1" applyFill="1" applyBorder="1"/>
    <xf numFmtId="2" fontId="7" fillId="6" borderId="11" xfId="0" applyNumberFormat="1" applyFont="1" applyFill="1" applyBorder="1"/>
    <xf numFmtId="0" fontId="6" fillId="6" borderId="12" xfId="0" applyFont="1" applyFill="1" applyBorder="1"/>
    <xf numFmtId="0" fontId="0" fillId="6" borderId="14" xfId="0" applyFill="1" applyBorder="1"/>
    <xf numFmtId="0" fontId="0" fillId="0" borderId="19" xfId="0" applyBorder="1"/>
    <xf numFmtId="0" fontId="7" fillId="7" borderId="9" xfId="0" applyFont="1" applyFill="1" applyBorder="1"/>
    <xf numFmtId="0" fontId="7" fillId="7" borderId="10" xfId="0" applyFont="1" applyFill="1" applyBorder="1"/>
    <xf numFmtId="2" fontId="7" fillId="7" borderId="10" xfId="0" applyNumberFormat="1" applyFont="1" applyFill="1" applyBorder="1"/>
    <xf numFmtId="2" fontId="7" fillId="7" borderId="11" xfId="0" applyNumberFormat="1" applyFont="1" applyFill="1" applyBorder="1"/>
    <xf numFmtId="0" fontId="6" fillId="7" borderId="12" xfId="0" applyFont="1" applyFill="1" applyBorder="1"/>
    <xf numFmtId="0" fontId="0" fillId="7" borderId="14" xfId="0" applyFill="1" applyBorder="1"/>
    <xf numFmtId="2" fontId="7" fillId="0" borderId="22" xfId="0" applyNumberFormat="1" applyFont="1" applyBorder="1"/>
    <xf numFmtId="2" fontId="7" fillId="0" borderId="15" xfId="0" applyNumberFormat="1" applyFont="1" applyBorder="1"/>
    <xf numFmtId="0" fontId="7" fillId="8" borderId="23" xfId="0" applyFont="1" applyFill="1" applyBorder="1"/>
    <xf numFmtId="0" fontId="0" fillId="0" borderId="24" xfId="0" applyBorder="1"/>
    <xf numFmtId="2" fontId="0" fillId="13" borderId="25" xfId="0" applyNumberFormat="1" applyFill="1" applyBorder="1"/>
    <xf numFmtId="2" fontId="0" fillId="0" borderId="25" xfId="0" applyNumberFormat="1" applyBorder="1"/>
    <xf numFmtId="2" fontId="0" fillId="0" borderId="7" xfId="0" applyNumberFormat="1" applyBorder="1"/>
    <xf numFmtId="0" fontId="0" fillId="0" borderId="26" xfId="0" applyBorder="1"/>
    <xf numFmtId="0" fontId="5" fillId="2" borderId="9" xfId="0" applyFont="1" applyFill="1" applyBorder="1"/>
    <xf numFmtId="0" fontId="5" fillId="2" borderId="10" xfId="0" applyFont="1" applyFill="1" applyBorder="1"/>
    <xf numFmtId="2" fontId="5" fillId="2" borderId="10" xfId="0" applyNumberFormat="1" applyFont="1" applyFill="1" applyBorder="1"/>
    <xf numFmtId="0" fontId="5" fillId="2" borderId="11" xfId="0" applyFont="1" applyFill="1" applyBorder="1"/>
    <xf numFmtId="0" fontId="6" fillId="2" borderId="12" xfId="0" applyFont="1" applyFill="1" applyBorder="1"/>
    <xf numFmtId="0" fontId="0" fillId="2" borderId="12" xfId="0" applyFill="1" applyBorder="1"/>
    <xf numFmtId="0" fontId="0" fillId="2" borderId="14" xfId="0" applyFill="1" applyBorder="1"/>
    <xf numFmtId="0" fontId="5" fillId="9" borderId="9" xfId="0" applyFont="1" applyFill="1" applyBorder="1"/>
    <xf numFmtId="0" fontId="5" fillId="9" borderId="10" xfId="0" applyFont="1" applyFill="1" applyBorder="1"/>
    <xf numFmtId="2" fontId="5" fillId="9" borderId="10" xfId="0" applyNumberFormat="1" applyFont="1" applyFill="1" applyBorder="1"/>
    <xf numFmtId="2" fontId="5" fillId="9" borderId="11" xfId="0" applyNumberFormat="1" applyFont="1" applyFill="1" applyBorder="1"/>
    <xf numFmtId="0" fontId="6" fillId="9" borderId="12" xfId="0" applyFont="1" applyFill="1" applyBorder="1"/>
    <xf numFmtId="0" fontId="6" fillId="9" borderId="14" xfId="0" applyFont="1" applyFill="1" applyBorder="1"/>
    <xf numFmtId="0" fontId="5" fillId="7" borderId="9" xfId="0" applyFont="1" applyFill="1" applyBorder="1"/>
    <xf numFmtId="0" fontId="5" fillId="7" borderId="10" xfId="0" applyFont="1" applyFill="1" applyBorder="1"/>
    <xf numFmtId="2" fontId="5" fillId="7" borderId="10" xfId="0" applyNumberFormat="1" applyFont="1" applyFill="1" applyBorder="1"/>
    <xf numFmtId="2" fontId="5" fillId="7" borderId="11" xfId="0" applyNumberFormat="1" applyFont="1" applyFill="1" applyBorder="1"/>
    <xf numFmtId="0" fontId="6" fillId="7" borderId="14" xfId="0" applyFont="1" applyFill="1" applyBorder="1"/>
    <xf numFmtId="0" fontId="7" fillId="10" borderId="9" xfId="0" applyFont="1" applyFill="1" applyBorder="1"/>
    <xf numFmtId="0" fontId="7" fillId="10" borderId="10" xfId="0" applyFont="1" applyFill="1" applyBorder="1"/>
    <xf numFmtId="2" fontId="7" fillId="10" borderId="10" xfId="0" applyNumberFormat="1" applyFont="1" applyFill="1" applyBorder="1"/>
    <xf numFmtId="2" fontId="7" fillId="10" borderId="11" xfId="0" applyNumberFormat="1" applyFont="1" applyFill="1" applyBorder="1"/>
    <xf numFmtId="0" fontId="6" fillId="10" borderId="12" xfId="0" applyFont="1" applyFill="1" applyBorder="1"/>
    <xf numFmtId="0" fontId="6" fillId="10" borderId="14" xfId="0" applyFont="1" applyFill="1" applyBorder="1"/>
    <xf numFmtId="0" fontId="7" fillId="8" borderId="9" xfId="0" applyFont="1" applyFill="1" applyBorder="1"/>
    <xf numFmtId="0" fontId="7" fillId="8" borderId="10" xfId="0" applyFont="1" applyFill="1" applyBorder="1"/>
    <xf numFmtId="2" fontId="7" fillId="8" borderId="10" xfId="0" applyNumberFormat="1" applyFont="1" applyFill="1" applyBorder="1"/>
    <xf numFmtId="2" fontId="7" fillId="8" borderId="11" xfId="0" applyNumberFormat="1" applyFont="1" applyFill="1" applyBorder="1"/>
    <xf numFmtId="0" fontId="6" fillId="8" borderId="12" xfId="0" applyFont="1" applyFill="1" applyBorder="1"/>
    <xf numFmtId="0" fontId="6" fillId="8" borderId="14" xfId="0" applyFont="1" applyFill="1" applyBorder="1"/>
    <xf numFmtId="0" fontId="7" fillId="11" borderId="9" xfId="0" applyFont="1" applyFill="1" applyBorder="1"/>
    <xf numFmtId="0" fontId="7" fillId="11" borderId="10" xfId="0" applyFont="1" applyFill="1" applyBorder="1"/>
    <xf numFmtId="2" fontId="7" fillId="11" borderId="10" xfId="0" applyNumberFormat="1" applyFont="1" applyFill="1" applyBorder="1"/>
    <xf numFmtId="2" fontId="7" fillId="11" borderId="11" xfId="0" applyNumberFormat="1" applyFont="1" applyFill="1" applyBorder="1"/>
    <xf numFmtId="0" fontId="7" fillId="11" borderId="14" xfId="0" applyFont="1" applyFill="1" applyBorder="1"/>
    <xf numFmtId="0" fontId="6" fillId="0" borderId="16" xfId="0" applyFont="1" applyBorder="1"/>
    <xf numFmtId="2" fontId="6" fillId="13" borderId="16" xfId="0" applyNumberFormat="1" applyFont="1" applyFill="1" applyBorder="1"/>
    <xf numFmtId="2" fontId="6" fillId="0" borderId="16" xfId="0" applyNumberFormat="1" applyFont="1" applyBorder="1"/>
    <xf numFmtId="0" fontId="7" fillId="12" borderId="9" xfId="0" applyFont="1" applyFill="1" applyBorder="1"/>
    <xf numFmtId="0" fontId="7" fillId="12" borderId="10" xfId="0" applyFont="1" applyFill="1" applyBorder="1"/>
    <xf numFmtId="2" fontId="7" fillId="12" borderId="10" xfId="0" applyNumberFormat="1" applyFont="1" applyFill="1" applyBorder="1"/>
    <xf numFmtId="2" fontId="7" fillId="12" borderId="11" xfId="0" applyNumberFormat="1" applyFont="1" applyFill="1" applyBorder="1"/>
    <xf numFmtId="0" fontId="6" fillId="12" borderId="12" xfId="0" applyFont="1" applyFill="1" applyBorder="1"/>
    <xf numFmtId="0" fontId="6" fillId="12" borderId="14" xfId="0" applyFont="1" applyFill="1" applyBorder="1"/>
    <xf numFmtId="0" fontId="7" fillId="0" borderId="16" xfId="0" applyFont="1" applyBorder="1" applyAlignment="1">
      <alignment wrapText="1"/>
    </xf>
    <xf numFmtId="0" fontId="9" fillId="14" borderId="27" xfId="2" applyFont="1" applyFill="1" applyBorder="1" applyProtection="1">
      <protection locked="0"/>
    </xf>
    <xf numFmtId="0" fontId="10" fillId="14" borderId="28" xfId="2" applyFont="1" applyFill="1" applyBorder="1" applyProtection="1">
      <protection locked="0"/>
    </xf>
    <xf numFmtId="0" fontId="10" fillId="14" borderId="29" xfId="2" applyFont="1" applyFill="1" applyBorder="1" applyProtection="1">
      <protection locked="0"/>
    </xf>
    <xf numFmtId="0" fontId="10" fillId="14" borderId="30" xfId="2" applyFont="1" applyFill="1" applyBorder="1" applyProtection="1">
      <protection locked="0"/>
    </xf>
    <xf numFmtId="0" fontId="10" fillId="14" borderId="31" xfId="2" applyFont="1" applyFill="1" applyBorder="1" applyProtection="1">
      <protection locked="0"/>
    </xf>
    <xf numFmtId="0" fontId="10" fillId="14" borderId="32" xfId="2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0" fillId="14" borderId="0" xfId="0" applyFill="1"/>
    <xf numFmtId="2" fontId="0" fillId="14" borderId="1" xfId="0" applyNumberFormat="1" applyFill="1" applyBorder="1"/>
    <xf numFmtId="2" fontId="0" fillId="14" borderId="16" xfId="0" applyNumberFormat="1" applyFill="1" applyBorder="1"/>
    <xf numFmtId="2" fontId="0" fillId="14" borderId="10" xfId="0" applyNumberFormat="1" applyFill="1" applyBorder="1"/>
    <xf numFmtId="0" fontId="0" fillId="14" borderId="10" xfId="0" applyFill="1" applyBorder="1"/>
    <xf numFmtId="2" fontId="0" fillId="14" borderId="25" xfId="0" applyNumberFormat="1" applyFill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3">
    <cellStyle name="Navadno 3" xfId="2" xr:uid="{FF82FA0C-32F2-4FBB-AF62-7C64B17AB697}"/>
    <cellStyle name="Normal" xfId="0" builtinId="0"/>
    <cellStyle name="Vejica 2" xfId="1" xr:uid="{EC62B716-3A87-49C0-AA56-00CA4AB9B7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E85EC-1A59-42B9-911E-4D0B344DDE3C}">
  <dimension ref="A1:F33"/>
  <sheetViews>
    <sheetView zoomScale="120" zoomScaleNormal="120" workbookViewId="0">
      <selection activeCell="J4" sqref="J4"/>
    </sheetView>
  </sheetViews>
  <sheetFormatPr baseColWidth="10" defaultColWidth="8.83203125" defaultRowHeight="15" x14ac:dyDescent="0.2"/>
  <cols>
    <col min="1" max="1" width="9" bestFit="1" customWidth="1"/>
    <col min="2" max="2" width="11.1640625" customWidth="1"/>
    <col min="3" max="3" width="15.5" customWidth="1"/>
    <col min="4" max="4" width="18.1640625" customWidth="1"/>
    <col min="5" max="5" width="22.33203125" customWidth="1"/>
    <col min="6" max="6" width="19.33203125" customWidth="1"/>
  </cols>
  <sheetData>
    <row r="1" spans="1:6" ht="16" x14ac:dyDescent="0.2">
      <c r="A1" s="6" t="s">
        <v>64</v>
      </c>
      <c r="B1" s="6"/>
    </row>
    <row r="3" spans="1:6" x14ac:dyDescent="0.2">
      <c r="A3" s="5" t="s">
        <v>35</v>
      </c>
    </row>
    <row r="4" spans="1:6" s="2" customFormat="1" ht="19" x14ac:dyDescent="0.25">
      <c r="A4" s="1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B5" s="4" t="s">
        <v>6</v>
      </c>
      <c r="C5" s="4" t="s">
        <v>6</v>
      </c>
      <c r="D5" s="4" t="s">
        <v>6</v>
      </c>
      <c r="E5" s="4" t="s">
        <v>6</v>
      </c>
      <c r="F5" s="4" t="s">
        <v>26</v>
      </c>
    </row>
    <row r="6" spans="1:6" x14ac:dyDescent="0.2">
      <c r="B6" s="4" t="s">
        <v>7</v>
      </c>
      <c r="C6" s="4" t="s">
        <v>7</v>
      </c>
      <c r="D6" s="4" t="s">
        <v>7</v>
      </c>
      <c r="E6" s="4" t="s">
        <v>20</v>
      </c>
      <c r="F6" s="4" t="s">
        <v>15</v>
      </c>
    </row>
    <row r="7" spans="1:6" x14ac:dyDescent="0.2">
      <c r="B7" s="4" t="s">
        <v>8</v>
      </c>
      <c r="C7" s="4" t="s">
        <v>11</v>
      </c>
      <c r="D7" s="4" t="s">
        <v>8</v>
      </c>
      <c r="E7" s="4" t="s">
        <v>33</v>
      </c>
      <c r="F7" s="4" t="s">
        <v>29</v>
      </c>
    </row>
    <row r="8" spans="1:6" x14ac:dyDescent="0.2">
      <c r="B8" s="4" t="s">
        <v>9</v>
      </c>
      <c r="C8" s="4" t="s">
        <v>9</v>
      </c>
      <c r="D8" s="4" t="s">
        <v>9</v>
      </c>
      <c r="E8" s="4" t="s">
        <v>9</v>
      </c>
      <c r="F8" s="4" t="s">
        <v>30</v>
      </c>
    </row>
    <row r="9" spans="1:6" x14ac:dyDescent="0.2">
      <c r="B9" s="4"/>
      <c r="C9" s="4" t="s">
        <v>12</v>
      </c>
      <c r="D9" s="4" t="s">
        <v>13</v>
      </c>
      <c r="E9" s="4" t="s">
        <v>22</v>
      </c>
      <c r="F9" s="4" t="s">
        <v>31</v>
      </c>
    </row>
    <row r="10" spans="1:6" x14ac:dyDescent="0.2">
      <c r="B10" s="4"/>
      <c r="C10" s="4" t="s">
        <v>14</v>
      </c>
      <c r="D10" s="4"/>
      <c r="E10" s="4" t="s">
        <v>23</v>
      </c>
      <c r="F10" s="4" t="s">
        <v>32</v>
      </c>
    </row>
    <row r="11" spans="1:6" x14ac:dyDescent="0.2">
      <c r="B11" s="4" t="s">
        <v>16</v>
      </c>
      <c r="C11" s="4" t="s">
        <v>16</v>
      </c>
      <c r="D11" s="4" t="s">
        <v>16</v>
      </c>
      <c r="E11" s="4" t="s">
        <v>24</v>
      </c>
      <c r="F11" s="4" t="s">
        <v>34</v>
      </c>
    </row>
    <row r="12" spans="1:6" x14ac:dyDescent="0.2">
      <c r="B12" s="4" t="s">
        <v>17</v>
      </c>
      <c r="C12" s="4" t="s">
        <v>17</v>
      </c>
      <c r="D12" s="4" t="s">
        <v>17</v>
      </c>
      <c r="E12" s="4" t="s">
        <v>25</v>
      </c>
      <c r="F12" s="4"/>
    </row>
    <row r="13" spans="1:6" x14ac:dyDescent="0.2">
      <c r="B13" s="4" t="s">
        <v>18</v>
      </c>
      <c r="C13" s="4" t="s">
        <v>18</v>
      </c>
      <c r="D13" s="4" t="s">
        <v>18</v>
      </c>
      <c r="E13" s="4" t="s">
        <v>26</v>
      </c>
      <c r="F13" s="4"/>
    </row>
    <row r="14" spans="1:6" x14ac:dyDescent="0.2">
      <c r="B14" s="4" t="s">
        <v>19</v>
      </c>
      <c r="C14" s="4" t="s">
        <v>19</v>
      </c>
      <c r="D14" s="4" t="s">
        <v>19</v>
      </c>
      <c r="E14" s="4" t="s">
        <v>27</v>
      </c>
      <c r="F14" s="4"/>
    </row>
    <row r="15" spans="1:6" x14ac:dyDescent="0.2">
      <c r="E15" t="s">
        <v>28</v>
      </c>
    </row>
    <row r="17" spans="1:6" x14ac:dyDescent="0.2">
      <c r="A17" s="5" t="s">
        <v>36</v>
      </c>
    </row>
    <row r="18" spans="1:6" s="2" customFormat="1" ht="19" x14ac:dyDescent="0.25">
      <c r="A18" s="1" t="s">
        <v>0</v>
      </c>
      <c r="B18" s="3" t="s">
        <v>37</v>
      </c>
      <c r="C18" s="3" t="s">
        <v>2</v>
      </c>
      <c r="D18" s="3" t="s">
        <v>38</v>
      </c>
      <c r="E18" s="3" t="s">
        <v>21</v>
      </c>
      <c r="F18" s="3" t="s">
        <v>5</v>
      </c>
    </row>
    <row r="19" spans="1:6" x14ac:dyDescent="0.2">
      <c r="B19" s="4" t="s">
        <v>6</v>
      </c>
      <c r="C19" s="4" t="s">
        <v>40</v>
      </c>
      <c r="D19" s="4" t="s">
        <v>44</v>
      </c>
      <c r="E19" s="4" t="s">
        <v>48</v>
      </c>
      <c r="F19" s="4" t="s">
        <v>55</v>
      </c>
    </row>
    <row r="20" spans="1:6" x14ac:dyDescent="0.2">
      <c r="B20" s="4" t="s">
        <v>8</v>
      </c>
      <c r="C20" s="4" t="s">
        <v>12</v>
      </c>
      <c r="D20" s="4" t="s">
        <v>45</v>
      </c>
      <c r="E20" s="4" t="s">
        <v>49</v>
      </c>
      <c r="F20" s="4" t="s">
        <v>34</v>
      </c>
    </row>
    <row r="21" spans="1:6" x14ac:dyDescent="0.2">
      <c r="B21" s="4" t="s">
        <v>39</v>
      </c>
      <c r="C21" s="4" t="s">
        <v>41</v>
      </c>
      <c r="D21" s="4" t="s">
        <v>6</v>
      </c>
      <c r="E21" s="4" t="s">
        <v>50</v>
      </c>
      <c r="F21" s="4" t="s">
        <v>56</v>
      </c>
    </row>
    <row r="22" spans="1:6" x14ac:dyDescent="0.2">
      <c r="B22" s="4" t="s">
        <v>16</v>
      </c>
      <c r="C22" s="4" t="s">
        <v>42</v>
      </c>
      <c r="D22" s="4" t="s">
        <v>7</v>
      </c>
      <c r="E22" s="4" t="s">
        <v>6</v>
      </c>
      <c r="F22" s="4" t="s">
        <v>57</v>
      </c>
    </row>
    <row r="23" spans="1:6" x14ac:dyDescent="0.2">
      <c r="B23" s="4" t="s">
        <v>17</v>
      </c>
      <c r="C23" s="4" t="s">
        <v>43</v>
      </c>
      <c r="D23" s="4" t="s">
        <v>10</v>
      </c>
      <c r="E23" s="4" t="s">
        <v>51</v>
      </c>
      <c r="F23" s="4" t="s">
        <v>58</v>
      </c>
    </row>
    <row r="24" spans="1:6" x14ac:dyDescent="0.2">
      <c r="B24" s="4" t="s">
        <v>18</v>
      </c>
      <c r="C24" s="4" t="s">
        <v>46</v>
      </c>
      <c r="D24" s="4"/>
      <c r="E24" s="4" t="s">
        <v>52</v>
      </c>
      <c r="F24" s="4" t="s">
        <v>9</v>
      </c>
    </row>
    <row r="25" spans="1:6" x14ac:dyDescent="0.2">
      <c r="B25" s="4" t="s">
        <v>19</v>
      </c>
      <c r="C25" s="4" t="s">
        <v>47</v>
      </c>
      <c r="D25" s="4"/>
      <c r="E25" s="4" t="s">
        <v>53</v>
      </c>
      <c r="F25" s="4"/>
    </row>
    <row r="26" spans="1:6" x14ac:dyDescent="0.2">
      <c r="B26" s="4"/>
      <c r="C26" s="4"/>
      <c r="D26" s="4"/>
      <c r="E26" s="4" t="s">
        <v>54</v>
      </c>
      <c r="F26" s="4"/>
    </row>
    <row r="29" spans="1:6" x14ac:dyDescent="0.2">
      <c r="A29" t="s">
        <v>59</v>
      </c>
    </row>
    <row r="30" spans="1:6" x14ac:dyDescent="0.2">
      <c r="A30" t="s">
        <v>60</v>
      </c>
    </row>
    <row r="31" spans="1:6" x14ac:dyDescent="0.2">
      <c r="A31" t="s">
        <v>61</v>
      </c>
    </row>
    <row r="32" spans="1:6" x14ac:dyDescent="0.2">
      <c r="A32" t="s">
        <v>62</v>
      </c>
    </row>
    <row r="33" spans="1:1" x14ac:dyDescent="0.2">
      <c r="A33" t="s">
        <v>63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03D7-A3CF-4EBB-8E5B-8A6BE16B5DF2}">
  <dimension ref="A2:M252"/>
  <sheetViews>
    <sheetView tabSelected="1" topLeftCell="A84" zoomScale="130" zoomScaleNormal="130" workbookViewId="0">
      <selection activeCell="A115" sqref="A115"/>
    </sheetView>
  </sheetViews>
  <sheetFormatPr baseColWidth="10" defaultColWidth="8.83203125" defaultRowHeight="15" x14ac:dyDescent="0.2"/>
  <cols>
    <col min="1" max="1" width="78.5" customWidth="1"/>
    <col min="2" max="2" width="12.1640625" customWidth="1"/>
    <col min="3" max="3" width="24.83203125" customWidth="1"/>
    <col min="4" max="4" width="20.83203125" customWidth="1"/>
    <col min="5" max="5" width="22.1640625" customWidth="1"/>
    <col min="6" max="6" width="20.83203125" customWidth="1"/>
    <col min="7" max="7" width="11.5" customWidth="1"/>
    <col min="8" max="8" width="11.33203125" customWidth="1"/>
    <col min="9" max="9" width="16.33203125" customWidth="1"/>
    <col min="10" max="10" width="15.83203125" customWidth="1"/>
    <col min="11" max="11" width="15" customWidth="1"/>
  </cols>
  <sheetData>
    <row r="2" spans="1:7" x14ac:dyDescent="0.2">
      <c r="A2" s="108" t="s">
        <v>164</v>
      </c>
      <c r="B2" s="109"/>
    </row>
    <row r="3" spans="1:7" x14ac:dyDescent="0.2">
      <c r="A3" s="110" t="s">
        <v>165</v>
      </c>
      <c r="B3" s="111"/>
    </row>
    <row r="4" spans="1:7" x14ac:dyDescent="0.2">
      <c r="A4" s="110"/>
      <c r="B4" s="111"/>
    </row>
    <row r="5" spans="1:7" x14ac:dyDescent="0.2">
      <c r="A5" s="110" t="s">
        <v>166</v>
      </c>
      <c r="B5" s="111"/>
    </row>
    <row r="6" spans="1:7" x14ac:dyDescent="0.2">
      <c r="A6" s="110"/>
      <c r="B6" s="111"/>
    </row>
    <row r="7" spans="1:7" x14ac:dyDescent="0.2">
      <c r="A7" s="110" t="s">
        <v>167</v>
      </c>
      <c r="B7" s="111"/>
    </row>
    <row r="8" spans="1:7" x14ac:dyDescent="0.2">
      <c r="A8" s="112" t="s">
        <v>168</v>
      </c>
      <c r="B8" s="113"/>
    </row>
    <row r="10" spans="1:7" ht="15" customHeight="1" x14ac:dyDescent="0.25">
      <c r="A10" s="127" t="s">
        <v>169</v>
      </c>
      <c r="B10" s="127"/>
      <c r="C10" s="127"/>
      <c r="D10" s="127"/>
      <c r="E10" s="127"/>
      <c r="F10" s="127"/>
      <c r="G10" s="1"/>
    </row>
    <row r="11" spans="1:7" ht="15" customHeight="1" x14ac:dyDescent="0.25">
      <c r="A11" s="127"/>
      <c r="B11" s="127"/>
      <c r="C11" s="127"/>
      <c r="D11" s="127"/>
      <c r="E11" s="127"/>
      <c r="F11" s="127"/>
      <c r="G11" s="1"/>
    </row>
    <row r="12" spans="1:7" ht="15" customHeight="1" x14ac:dyDescent="0.25">
      <c r="A12" s="114"/>
      <c r="B12" s="114"/>
      <c r="C12" s="114"/>
      <c r="D12" s="114"/>
      <c r="E12" s="114"/>
      <c r="F12" s="114"/>
      <c r="G12" s="1"/>
    </row>
    <row r="13" spans="1:7" ht="19" x14ac:dyDescent="0.25">
      <c r="A13" s="1" t="s">
        <v>36</v>
      </c>
      <c r="C13" s="115"/>
      <c r="D13" s="115"/>
      <c r="E13" s="115"/>
    </row>
    <row r="14" spans="1:7" x14ac:dyDescent="0.2">
      <c r="A14" s="4"/>
      <c r="B14" s="4"/>
      <c r="C14" s="115"/>
      <c r="D14" s="115"/>
      <c r="E14" s="115"/>
    </row>
    <row r="15" spans="1:7" ht="65" thickBot="1" x14ac:dyDescent="0.25">
      <c r="A15" s="8"/>
      <c r="B15" s="26" t="s">
        <v>156</v>
      </c>
      <c r="C15" s="107" t="s">
        <v>170</v>
      </c>
      <c r="D15" s="107" t="s">
        <v>158</v>
      </c>
      <c r="E15" s="107" t="s">
        <v>160</v>
      </c>
      <c r="F15" s="27" t="s">
        <v>159</v>
      </c>
    </row>
    <row r="16" spans="1:7" x14ac:dyDescent="0.2">
      <c r="A16" s="28" t="s">
        <v>76</v>
      </c>
      <c r="B16" s="29"/>
      <c r="C16" s="29"/>
      <c r="D16" s="29"/>
      <c r="E16" s="29"/>
      <c r="F16" s="30"/>
    </row>
    <row r="17" spans="1:6" x14ac:dyDescent="0.2">
      <c r="A17" s="31" t="s">
        <v>90</v>
      </c>
      <c r="B17">
        <v>4</v>
      </c>
      <c r="C17" s="9"/>
      <c r="D17" s="10">
        <f>B17*C17</f>
        <v>0</v>
      </c>
      <c r="E17" s="116">
        <f>D17*0.22</f>
        <v>0</v>
      </c>
      <c r="F17" s="20">
        <f>D17+E17</f>
        <v>0</v>
      </c>
    </row>
    <row r="18" spans="1:6" x14ac:dyDescent="0.2">
      <c r="A18" s="31" t="s">
        <v>91</v>
      </c>
      <c r="B18">
        <v>4</v>
      </c>
      <c r="C18" s="9"/>
      <c r="D18" s="10">
        <f>B18*C18</f>
        <v>0</v>
      </c>
      <c r="E18" s="116">
        <f t="shared" ref="E18:E73" si="0">D18*0.22</f>
        <v>0</v>
      </c>
      <c r="F18" s="20">
        <f t="shared" ref="F18:F24" si="1">D18+E18</f>
        <v>0</v>
      </c>
    </row>
    <row r="19" spans="1:6" x14ac:dyDescent="0.2">
      <c r="A19" s="31" t="s">
        <v>92</v>
      </c>
      <c r="B19">
        <v>4</v>
      </c>
      <c r="C19" s="9"/>
      <c r="D19" s="10">
        <f t="shared" ref="D19:D24" si="2">B19*C19</f>
        <v>0</v>
      </c>
      <c r="E19" s="116">
        <f t="shared" si="0"/>
        <v>0</v>
      </c>
      <c r="F19" s="20">
        <f t="shared" si="1"/>
        <v>0</v>
      </c>
    </row>
    <row r="20" spans="1:6" x14ac:dyDescent="0.2">
      <c r="A20" s="31" t="s">
        <v>93</v>
      </c>
      <c r="B20">
        <v>4</v>
      </c>
      <c r="C20" s="9"/>
      <c r="D20" s="10">
        <f t="shared" si="2"/>
        <v>0</v>
      </c>
      <c r="E20" s="116">
        <f t="shared" si="0"/>
        <v>0</v>
      </c>
      <c r="F20" s="20">
        <f t="shared" si="1"/>
        <v>0</v>
      </c>
    </row>
    <row r="21" spans="1:6" x14ac:dyDescent="0.2">
      <c r="A21" s="31" t="s">
        <v>94</v>
      </c>
      <c r="B21">
        <v>8</v>
      </c>
      <c r="C21" s="9"/>
      <c r="D21" s="10">
        <f t="shared" si="2"/>
        <v>0</v>
      </c>
      <c r="E21" s="116">
        <f t="shared" si="0"/>
        <v>0</v>
      </c>
      <c r="F21" s="20">
        <f t="shared" si="1"/>
        <v>0</v>
      </c>
    </row>
    <row r="22" spans="1:6" x14ac:dyDescent="0.2">
      <c r="A22" s="31" t="s">
        <v>95</v>
      </c>
      <c r="B22">
        <v>4</v>
      </c>
      <c r="C22" s="9"/>
      <c r="D22" s="10">
        <f t="shared" si="2"/>
        <v>0</v>
      </c>
      <c r="E22" s="116">
        <f t="shared" si="0"/>
        <v>0</v>
      </c>
      <c r="F22" s="20">
        <f t="shared" si="1"/>
        <v>0</v>
      </c>
    </row>
    <row r="23" spans="1:6" x14ac:dyDescent="0.2">
      <c r="A23" s="31" t="s">
        <v>96</v>
      </c>
      <c r="B23">
        <v>4</v>
      </c>
      <c r="C23" s="9"/>
      <c r="D23" s="10">
        <f t="shared" si="2"/>
        <v>0</v>
      </c>
      <c r="E23" s="116">
        <f t="shared" si="0"/>
        <v>0</v>
      </c>
      <c r="F23" s="20">
        <f t="shared" si="1"/>
        <v>0</v>
      </c>
    </row>
    <row r="24" spans="1:6" ht="16" thickBot="1" x14ac:dyDescent="0.25">
      <c r="A24" s="32" t="s">
        <v>97</v>
      </c>
      <c r="B24" s="22">
        <v>4</v>
      </c>
      <c r="C24" s="23"/>
      <c r="D24" s="24">
        <f t="shared" si="2"/>
        <v>0</v>
      </c>
      <c r="E24" s="117">
        <f t="shared" si="0"/>
        <v>0</v>
      </c>
      <c r="F24" s="25">
        <f t="shared" si="1"/>
        <v>0</v>
      </c>
    </row>
    <row r="25" spans="1:6" x14ac:dyDescent="0.2">
      <c r="A25" s="28" t="s">
        <v>2</v>
      </c>
      <c r="B25" s="29"/>
      <c r="C25" s="29"/>
      <c r="D25" s="33"/>
      <c r="E25" s="33"/>
      <c r="F25" s="34"/>
    </row>
    <row r="26" spans="1:6" x14ac:dyDescent="0.2">
      <c r="A26" s="31" t="s">
        <v>98</v>
      </c>
      <c r="B26">
        <v>34</v>
      </c>
      <c r="C26" s="9"/>
      <c r="D26" s="10">
        <f t="shared" ref="D26:D39" si="3">B26*C26</f>
        <v>0</v>
      </c>
      <c r="E26" s="116">
        <f t="shared" si="0"/>
        <v>0</v>
      </c>
      <c r="F26" s="20">
        <f>D26+E26</f>
        <v>0</v>
      </c>
    </row>
    <row r="27" spans="1:6" x14ac:dyDescent="0.2">
      <c r="A27" s="31" t="s">
        <v>91</v>
      </c>
      <c r="B27">
        <v>34</v>
      </c>
      <c r="C27" s="9"/>
      <c r="D27" s="10">
        <f t="shared" si="3"/>
        <v>0</v>
      </c>
      <c r="E27" s="116">
        <f t="shared" si="0"/>
        <v>0</v>
      </c>
      <c r="F27" s="20">
        <f t="shared" ref="F27:F73" si="4">D27+E27</f>
        <v>0</v>
      </c>
    </row>
    <row r="28" spans="1:6" x14ac:dyDescent="0.2">
      <c r="A28" s="31" t="s">
        <v>99</v>
      </c>
      <c r="B28">
        <v>34</v>
      </c>
      <c r="C28" s="9"/>
      <c r="D28" s="10">
        <f t="shared" si="3"/>
        <v>0</v>
      </c>
      <c r="E28" s="116">
        <f t="shared" si="0"/>
        <v>0</v>
      </c>
      <c r="F28" s="20">
        <f t="shared" si="4"/>
        <v>0</v>
      </c>
    </row>
    <row r="29" spans="1:6" x14ac:dyDescent="0.2">
      <c r="A29" s="31" t="s">
        <v>100</v>
      </c>
      <c r="B29">
        <v>34</v>
      </c>
      <c r="C29" s="9"/>
      <c r="D29" s="10">
        <f t="shared" si="3"/>
        <v>0</v>
      </c>
      <c r="E29" s="116">
        <f t="shared" si="0"/>
        <v>0</v>
      </c>
      <c r="F29" s="20">
        <f t="shared" si="4"/>
        <v>0</v>
      </c>
    </row>
    <row r="30" spans="1:6" x14ac:dyDescent="0.2">
      <c r="A30" s="31" t="s">
        <v>94</v>
      </c>
      <c r="B30">
        <v>68</v>
      </c>
      <c r="C30" s="9"/>
      <c r="D30" s="10">
        <f t="shared" si="3"/>
        <v>0</v>
      </c>
      <c r="E30" s="116">
        <f t="shared" si="0"/>
        <v>0</v>
      </c>
      <c r="F30" s="20">
        <f t="shared" si="4"/>
        <v>0</v>
      </c>
    </row>
    <row r="31" spans="1:6" x14ac:dyDescent="0.2">
      <c r="A31" s="31" t="s">
        <v>101</v>
      </c>
      <c r="B31">
        <v>34</v>
      </c>
      <c r="C31" s="9"/>
      <c r="D31" s="10">
        <f t="shared" si="3"/>
        <v>0</v>
      </c>
      <c r="E31" s="116">
        <f t="shared" si="0"/>
        <v>0</v>
      </c>
      <c r="F31" s="20">
        <f t="shared" si="4"/>
        <v>0</v>
      </c>
    </row>
    <row r="32" spans="1:6" x14ac:dyDescent="0.2">
      <c r="A32" s="31" t="s">
        <v>95</v>
      </c>
      <c r="B32">
        <v>68</v>
      </c>
      <c r="C32" s="9"/>
      <c r="D32" s="10">
        <f t="shared" si="3"/>
        <v>0</v>
      </c>
      <c r="E32" s="116">
        <f t="shared" si="0"/>
        <v>0</v>
      </c>
      <c r="F32" s="20">
        <f t="shared" si="4"/>
        <v>0</v>
      </c>
    </row>
    <row r="33" spans="1:6" x14ac:dyDescent="0.2">
      <c r="A33" s="31" t="s">
        <v>96</v>
      </c>
      <c r="B33">
        <v>34</v>
      </c>
      <c r="C33" s="9"/>
      <c r="D33" s="10">
        <f t="shared" si="3"/>
        <v>0</v>
      </c>
      <c r="E33" s="116">
        <f t="shared" si="0"/>
        <v>0</v>
      </c>
      <c r="F33" s="20">
        <f t="shared" si="4"/>
        <v>0</v>
      </c>
    </row>
    <row r="34" spans="1:6" x14ac:dyDescent="0.2">
      <c r="A34" s="31" t="s">
        <v>102</v>
      </c>
      <c r="B34">
        <v>34</v>
      </c>
      <c r="C34" s="9"/>
      <c r="D34" s="10">
        <f t="shared" si="3"/>
        <v>0</v>
      </c>
      <c r="E34" s="116">
        <f t="shared" si="0"/>
        <v>0</v>
      </c>
      <c r="F34" s="20">
        <f t="shared" si="4"/>
        <v>0</v>
      </c>
    </row>
    <row r="35" spans="1:6" x14ac:dyDescent="0.2">
      <c r="A35" s="31" t="s">
        <v>103</v>
      </c>
      <c r="B35">
        <v>34</v>
      </c>
      <c r="C35" s="9"/>
      <c r="D35" s="10">
        <f t="shared" si="3"/>
        <v>0</v>
      </c>
      <c r="E35" s="116">
        <f t="shared" si="0"/>
        <v>0</v>
      </c>
      <c r="F35" s="20">
        <f t="shared" si="4"/>
        <v>0</v>
      </c>
    </row>
    <row r="36" spans="1:6" x14ac:dyDescent="0.2">
      <c r="A36" s="31" t="s">
        <v>104</v>
      </c>
      <c r="B36">
        <v>34</v>
      </c>
      <c r="C36" s="9"/>
      <c r="D36" s="10">
        <f t="shared" si="3"/>
        <v>0</v>
      </c>
      <c r="E36" s="116">
        <f t="shared" si="0"/>
        <v>0</v>
      </c>
      <c r="F36" s="20">
        <f t="shared" si="4"/>
        <v>0</v>
      </c>
    </row>
    <row r="37" spans="1:6" x14ac:dyDescent="0.2">
      <c r="A37" s="31" t="s">
        <v>105</v>
      </c>
      <c r="B37">
        <v>34</v>
      </c>
      <c r="C37" s="9"/>
      <c r="D37" s="10">
        <f t="shared" si="3"/>
        <v>0</v>
      </c>
      <c r="E37" s="116">
        <f t="shared" si="0"/>
        <v>0</v>
      </c>
      <c r="F37" s="20">
        <f t="shared" si="4"/>
        <v>0</v>
      </c>
    </row>
    <row r="38" spans="1:6" x14ac:dyDescent="0.2">
      <c r="A38" s="31" t="s">
        <v>97</v>
      </c>
      <c r="B38">
        <v>34</v>
      </c>
      <c r="C38" s="9"/>
      <c r="D38" s="10">
        <f t="shared" si="3"/>
        <v>0</v>
      </c>
      <c r="E38" s="116">
        <f t="shared" si="0"/>
        <v>0</v>
      </c>
      <c r="F38" s="20">
        <f t="shared" si="4"/>
        <v>0</v>
      </c>
    </row>
    <row r="39" spans="1:6" ht="16" thickBot="1" x14ac:dyDescent="0.25">
      <c r="A39" s="35" t="s">
        <v>79</v>
      </c>
      <c r="B39" s="22">
        <v>1</v>
      </c>
      <c r="C39" s="23"/>
      <c r="D39" s="24">
        <f t="shared" si="3"/>
        <v>0</v>
      </c>
      <c r="E39" s="117">
        <f t="shared" si="0"/>
        <v>0</v>
      </c>
      <c r="F39" s="25">
        <f t="shared" si="4"/>
        <v>0</v>
      </c>
    </row>
    <row r="40" spans="1:6" x14ac:dyDescent="0.2">
      <c r="A40" s="15" t="s">
        <v>65</v>
      </c>
      <c r="B40" s="16"/>
      <c r="C40" s="16"/>
      <c r="D40" s="17"/>
      <c r="E40" s="17"/>
      <c r="F40" s="18"/>
    </row>
    <row r="41" spans="1:6" x14ac:dyDescent="0.2">
      <c r="A41" s="19" t="s">
        <v>106</v>
      </c>
      <c r="B41">
        <v>34</v>
      </c>
      <c r="C41" s="9"/>
      <c r="D41" s="10">
        <f>B41*C41</f>
        <v>0</v>
      </c>
      <c r="E41" s="116">
        <f t="shared" si="0"/>
        <v>0</v>
      </c>
      <c r="F41" s="20">
        <f t="shared" si="4"/>
        <v>0</v>
      </c>
    </row>
    <row r="42" spans="1:6" x14ac:dyDescent="0.2">
      <c r="A42" s="19" t="s">
        <v>94</v>
      </c>
      <c r="B42">
        <v>68</v>
      </c>
      <c r="C42" s="9"/>
      <c r="D42" s="10">
        <f>B42*C42</f>
        <v>0</v>
      </c>
      <c r="E42" s="116">
        <f t="shared" si="0"/>
        <v>0</v>
      </c>
      <c r="F42" s="20">
        <f t="shared" si="4"/>
        <v>0</v>
      </c>
    </row>
    <row r="43" spans="1:6" x14ac:dyDescent="0.2">
      <c r="A43" s="19" t="s">
        <v>91</v>
      </c>
      <c r="B43">
        <v>34</v>
      </c>
      <c r="C43" s="9"/>
      <c r="D43" s="10">
        <f>B43*C43</f>
        <v>0</v>
      </c>
      <c r="E43" s="116">
        <f t="shared" si="0"/>
        <v>0</v>
      </c>
      <c r="F43" s="20">
        <f t="shared" si="4"/>
        <v>0</v>
      </c>
    </row>
    <row r="44" spans="1:6" x14ac:dyDescent="0.2">
      <c r="A44" s="19" t="s">
        <v>107</v>
      </c>
      <c r="B44">
        <v>34</v>
      </c>
      <c r="C44" s="9"/>
      <c r="D44" s="10">
        <f>B44*C44</f>
        <v>0</v>
      </c>
      <c r="E44" s="116">
        <f t="shared" si="0"/>
        <v>0</v>
      </c>
      <c r="F44" s="20">
        <f t="shared" si="4"/>
        <v>0</v>
      </c>
    </row>
    <row r="45" spans="1:6" ht="16" thickBot="1" x14ac:dyDescent="0.25">
      <c r="A45" s="21" t="s">
        <v>108</v>
      </c>
      <c r="B45" s="22">
        <v>34</v>
      </c>
      <c r="C45" s="23"/>
      <c r="D45" s="24">
        <f>B45*C45</f>
        <v>0</v>
      </c>
      <c r="E45" s="117">
        <f t="shared" si="0"/>
        <v>0</v>
      </c>
      <c r="F45" s="25">
        <f t="shared" si="4"/>
        <v>0</v>
      </c>
    </row>
    <row r="46" spans="1:6" x14ac:dyDescent="0.2">
      <c r="A46" s="36" t="s">
        <v>66</v>
      </c>
      <c r="B46" s="37"/>
      <c r="C46" s="119"/>
      <c r="D46" s="38"/>
      <c r="E46" s="118"/>
      <c r="F46" s="39"/>
    </row>
    <row r="47" spans="1:6" x14ac:dyDescent="0.2">
      <c r="A47" s="40" t="s">
        <v>109</v>
      </c>
      <c r="B47">
        <v>22</v>
      </c>
      <c r="C47" s="9"/>
      <c r="D47" s="10">
        <f>B47*C47</f>
        <v>0</v>
      </c>
      <c r="E47" s="116">
        <f t="shared" si="0"/>
        <v>0</v>
      </c>
      <c r="F47" s="20">
        <f t="shared" si="4"/>
        <v>0</v>
      </c>
    </row>
    <row r="48" spans="1:6" x14ac:dyDescent="0.2">
      <c r="A48" s="40" t="s">
        <v>110</v>
      </c>
      <c r="B48">
        <v>22</v>
      </c>
      <c r="C48" s="9"/>
      <c r="D48" s="10">
        <f>B48*C48</f>
        <v>0</v>
      </c>
      <c r="E48" s="116">
        <f t="shared" si="0"/>
        <v>0</v>
      </c>
      <c r="F48" s="20">
        <f t="shared" si="4"/>
        <v>0</v>
      </c>
    </row>
    <row r="49" spans="1:6" x14ac:dyDescent="0.2">
      <c r="A49" s="40" t="s">
        <v>111</v>
      </c>
      <c r="B49">
        <v>11</v>
      </c>
      <c r="C49" s="9"/>
      <c r="D49" s="10">
        <f>B49*C49</f>
        <v>0</v>
      </c>
      <c r="E49" s="116">
        <f t="shared" si="0"/>
        <v>0</v>
      </c>
      <c r="F49" s="20">
        <f t="shared" si="4"/>
        <v>0</v>
      </c>
    </row>
    <row r="50" spans="1:6" ht="16" thickBot="1" x14ac:dyDescent="0.25">
      <c r="A50" s="41" t="s">
        <v>94</v>
      </c>
      <c r="B50" s="22">
        <v>22</v>
      </c>
      <c r="C50" s="23"/>
      <c r="D50" s="24">
        <f>B50*C50</f>
        <v>0</v>
      </c>
      <c r="E50" s="117">
        <f t="shared" si="0"/>
        <v>0</v>
      </c>
      <c r="F50" s="25">
        <f t="shared" si="4"/>
        <v>0</v>
      </c>
    </row>
    <row r="51" spans="1:6" x14ac:dyDescent="0.2">
      <c r="A51" s="42" t="s">
        <v>67</v>
      </c>
      <c r="B51" s="43"/>
      <c r="C51" s="43"/>
      <c r="D51" s="44"/>
      <c r="E51" s="44"/>
      <c r="F51" s="45"/>
    </row>
    <row r="52" spans="1:6" x14ac:dyDescent="0.2">
      <c r="A52" s="46" t="s">
        <v>112</v>
      </c>
      <c r="B52" s="7">
        <v>68</v>
      </c>
      <c r="C52" s="9"/>
      <c r="D52" s="10">
        <f t="shared" ref="D52:D62" si="5">B52*C52</f>
        <v>0</v>
      </c>
      <c r="E52" s="116">
        <f t="shared" si="0"/>
        <v>0</v>
      </c>
      <c r="F52" s="20">
        <f t="shared" si="4"/>
        <v>0</v>
      </c>
    </row>
    <row r="53" spans="1:6" x14ac:dyDescent="0.2">
      <c r="A53" s="46" t="s">
        <v>94</v>
      </c>
      <c r="B53" s="7">
        <v>68</v>
      </c>
      <c r="C53" s="9"/>
      <c r="D53" s="10">
        <f t="shared" si="5"/>
        <v>0</v>
      </c>
      <c r="E53" s="116">
        <f t="shared" si="0"/>
        <v>0</v>
      </c>
      <c r="F53" s="20">
        <f t="shared" si="4"/>
        <v>0</v>
      </c>
    </row>
    <row r="54" spans="1:6" x14ac:dyDescent="0.2">
      <c r="A54" s="46" t="s">
        <v>113</v>
      </c>
      <c r="B54" s="7">
        <v>68</v>
      </c>
      <c r="C54" s="9"/>
      <c r="D54" s="10">
        <f t="shared" si="5"/>
        <v>0</v>
      </c>
      <c r="E54" s="116">
        <f t="shared" si="0"/>
        <v>0</v>
      </c>
      <c r="F54" s="20">
        <f t="shared" si="4"/>
        <v>0</v>
      </c>
    </row>
    <row r="55" spans="1:6" x14ac:dyDescent="0.2">
      <c r="A55" s="46" t="s">
        <v>117</v>
      </c>
      <c r="B55" s="7">
        <v>68</v>
      </c>
      <c r="C55" s="9"/>
      <c r="D55" s="10">
        <f t="shared" si="5"/>
        <v>0</v>
      </c>
      <c r="E55" s="116">
        <f t="shared" si="0"/>
        <v>0</v>
      </c>
      <c r="F55" s="20">
        <f t="shared" si="4"/>
        <v>0</v>
      </c>
    </row>
    <row r="56" spans="1:6" x14ac:dyDescent="0.2">
      <c r="A56" s="46" t="s">
        <v>118</v>
      </c>
      <c r="B56" s="7">
        <v>34</v>
      </c>
      <c r="C56" s="9"/>
      <c r="D56" s="10">
        <f t="shared" si="5"/>
        <v>0</v>
      </c>
      <c r="E56" s="116">
        <f t="shared" si="0"/>
        <v>0</v>
      </c>
      <c r="F56" s="20">
        <f t="shared" si="4"/>
        <v>0</v>
      </c>
    </row>
    <row r="57" spans="1:6" x14ac:dyDescent="0.2">
      <c r="A57" s="46" t="s">
        <v>114</v>
      </c>
      <c r="B57" s="7">
        <v>34</v>
      </c>
      <c r="C57" s="9"/>
      <c r="D57" s="10">
        <f t="shared" si="5"/>
        <v>0</v>
      </c>
      <c r="E57" s="116">
        <f t="shared" si="0"/>
        <v>0</v>
      </c>
      <c r="F57" s="20">
        <f t="shared" si="4"/>
        <v>0</v>
      </c>
    </row>
    <row r="58" spans="1:6" x14ac:dyDescent="0.2">
      <c r="A58" s="46" t="s">
        <v>103</v>
      </c>
      <c r="B58" s="7">
        <v>34</v>
      </c>
      <c r="C58" s="9"/>
      <c r="D58" s="10">
        <f t="shared" si="5"/>
        <v>0</v>
      </c>
      <c r="E58" s="116">
        <f t="shared" si="0"/>
        <v>0</v>
      </c>
      <c r="F58" s="20">
        <f t="shared" si="4"/>
        <v>0</v>
      </c>
    </row>
    <row r="59" spans="1:6" x14ac:dyDescent="0.2">
      <c r="A59" s="46" t="s">
        <v>119</v>
      </c>
      <c r="B59" s="7">
        <v>34</v>
      </c>
      <c r="C59" s="9"/>
      <c r="D59" s="10">
        <f t="shared" si="5"/>
        <v>0</v>
      </c>
      <c r="E59" s="116">
        <f t="shared" si="0"/>
        <v>0</v>
      </c>
      <c r="F59" s="20">
        <f t="shared" si="4"/>
        <v>0</v>
      </c>
    </row>
    <row r="60" spans="1:6" x14ac:dyDescent="0.2">
      <c r="A60" s="46" t="s">
        <v>115</v>
      </c>
      <c r="B60" s="7">
        <v>34</v>
      </c>
      <c r="C60" s="9"/>
      <c r="D60" s="10">
        <f t="shared" si="5"/>
        <v>0</v>
      </c>
      <c r="E60" s="116">
        <f t="shared" si="0"/>
        <v>0</v>
      </c>
      <c r="F60" s="20">
        <f t="shared" si="4"/>
        <v>0</v>
      </c>
    </row>
    <row r="61" spans="1:6" x14ac:dyDescent="0.2">
      <c r="A61" s="46" t="s">
        <v>116</v>
      </c>
      <c r="B61" s="7">
        <v>34</v>
      </c>
      <c r="C61" s="9"/>
      <c r="D61" s="10">
        <f t="shared" si="5"/>
        <v>0</v>
      </c>
      <c r="E61" s="116">
        <f t="shared" si="0"/>
        <v>0</v>
      </c>
      <c r="F61" s="20">
        <f t="shared" si="4"/>
        <v>0</v>
      </c>
    </row>
    <row r="62" spans="1:6" ht="16" thickBot="1" x14ac:dyDescent="0.25">
      <c r="A62" s="47" t="s">
        <v>77</v>
      </c>
      <c r="B62" s="48">
        <v>1</v>
      </c>
      <c r="C62" s="23"/>
      <c r="D62" s="24">
        <f t="shared" si="5"/>
        <v>0</v>
      </c>
      <c r="E62" s="117">
        <f t="shared" si="0"/>
        <v>0</v>
      </c>
      <c r="F62" s="25">
        <f t="shared" si="4"/>
        <v>0</v>
      </c>
    </row>
    <row r="63" spans="1:6" x14ac:dyDescent="0.2">
      <c r="A63" s="49" t="s">
        <v>68</v>
      </c>
      <c r="B63" s="50"/>
      <c r="C63" s="50"/>
      <c r="D63" s="51"/>
      <c r="E63" s="51"/>
      <c r="F63" s="52"/>
    </row>
    <row r="64" spans="1:6" x14ac:dyDescent="0.2">
      <c r="A64" s="53" t="s">
        <v>120</v>
      </c>
      <c r="B64" s="7">
        <v>34</v>
      </c>
      <c r="C64" s="9"/>
      <c r="D64" s="10">
        <f t="shared" ref="D64:D73" si="6">B64*C64</f>
        <v>0</v>
      </c>
      <c r="E64" s="116">
        <f t="shared" si="0"/>
        <v>0</v>
      </c>
      <c r="F64" s="20">
        <f t="shared" si="4"/>
        <v>0</v>
      </c>
    </row>
    <row r="65" spans="1:6" x14ac:dyDescent="0.2">
      <c r="A65" s="53" t="s">
        <v>94</v>
      </c>
      <c r="B65" s="7">
        <v>34</v>
      </c>
      <c r="C65" s="9"/>
      <c r="D65" s="10">
        <f t="shared" si="6"/>
        <v>0</v>
      </c>
      <c r="E65" s="116">
        <f t="shared" si="0"/>
        <v>0</v>
      </c>
      <c r="F65" s="20">
        <f t="shared" si="4"/>
        <v>0</v>
      </c>
    </row>
    <row r="66" spans="1:6" x14ac:dyDescent="0.2">
      <c r="A66" s="53" t="s">
        <v>91</v>
      </c>
      <c r="B66" s="7">
        <v>34</v>
      </c>
      <c r="C66" s="9"/>
      <c r="D66" s="10">
        <f t="shared" si="6"/>
        <v>0</v>
      </c>
      <c r="E66" s="116">
        <f t="shared" si="0"/>
        <v>0</v>
      </c>
      <c r="F66" s="20">
        <f t="shared" si="4"/>
        <v>0</v>
      </c>
    </row>
    <row r="67" spans="1:6" x14ac:dyDescent="0.2">
      <c r="A67" s="53" t="s">
        <v>121</v>
      </c>
      <c r="B67" s="7">
        <v>34</v>
      </c>
      <c r="C67" s="9"/>
      <c r="D67" s="10">
        <f t="shared" si="6"/>
        <v>0</v>
      </c>
      <c r="E67" s="116">
        <f t="shared" si="0"/>
        <v>0</v>
      </c>
      <c r="F67" s="20">
        <f t="shared" si="4"/>
        <v>0</v>
      </c>
    </row>
    <row r="68" spans="1:6" x14ac:dyDescent="0.2">
      <c r="A68" s="53" t="s">
        <v>122</v>
      </c>
      <c r="B68" s="7">
        <v>34</v>
      </c>
      <c r="C68" s="9"/>
      <c r="D68" s="10">
        <f t="shared" si="6"/>
        <v>0</v>
      </c>
      <c r="E68" s="116">
        <f t="shared" si="0"/>
        <v>0</v>
      </c>
      <c r="F68" s="20">
        <f t="shared" si="4"/>
        <v>0</v>
      </c>
    </row>
    <row r="69" spans="1:6" x14ac:dyDescent="0.2">
      <c r="A69" s="53" t="s">
        <v>123</v>
      </c>
      <c r="B69" s="7">
        <v>34</v>
      </c>
      <c r="C69" s="9"/>
      <c r="D69" s="10">
        <f t="shared" si="6"/>
        <v>0</v>
      </c>
      <c r="E69" s="116">
        <f t="shared" si="0"/>
        <v>0</v>
      </c>
      <c r="F69" s="20">
        <f t="shared" si="4"/>
        <v>0</v>
      </c>
    </row>
    <row r="70" spans="1:6" x14ac:dyDescent="0.2">
      <c r="A70" s="53" t="s">
        <v>124</v>
      </c>
      <c r="B70" s="7">
        <v>34</v>
      </c>
      <c r="C70" s="9"/>
      <c r="D70" s="10">
        <f t="shared" si="6"/>
        <v>0</v>
      </c>
      <c r="E70" s="116">
        <f t="shared" si="0"/>
        <v>0</v>
      </c>
      <c r="F70" s="20">
        <f t="shared" si="4"/>
        <v>0</v>
      </c>
    </row>
    <row r="71" spans="1:6" x14ac:dyDescent="0.2">
      <c r="A71" s="53" t="s">
        <v>95</v>
      </c>
      <c r="B71" s="7">
        <v>34</v>
      </c>
      <c r="C71" s="9"/>
      <c r="D71" s="10">
        <f t="shared" si="6"/>
        <v>0</v>
      </c>
      <c r="E71" s="116">
        <f t="shared" si="0"/>
        <v>0</v>
      </c>
      <c r="F71" s="20">
        <f t="shared" si="4"/>
        <v>0</v>
      </c>
    </row>
    <row r="72" spans="1:6" ht="16" thickBot="1" x14ac:dyDescent="0.25">
      <c r="A72" s="54" t="s">
        <v>78</v>
      </c>
      <c r="B72" s="48">
        <v>5</v>
      </c>
      <c r="C72" s="23"/>
      <c r="D72" s="24">
        <f t="shared" si="6"/>
        <v>0</v>
      </c>
      <c r="E72" s="117">
        <f t="shared" si="0"/>
        <v>0</v>
      </c>
      <c r="F72" s="25">
        <f t="shared" si="4"/>
        <v>0</v>
      </c>
    </row>
    <row r="73" spans="1:6" ht="16" thickBot="1" x14ac:dyDescent="0.25">
      <c r="A73" s="57" t="s">
        <v>125</v>
      </c>
      <c r="B73" s="58">
        <v>68</v>
      </c>
      <c r="C73" s="59"/>
      <c r="D73" s="60">
        <f t="shared" si="6"/>
        <v>0</v>
      </c>
      <c r="E73" s="120">
        <f t="shared" si="0"/>
        <v>0</v>
      </c>
      <c r="F73" s="61">
        <f t="shared" si="4"/>
        <v>0</v>
      </c>
    </row>
    <row r="74" spans="1:6" ht="39.75" customHeight="1" thickBot="1" x14ac:dyDescent="0.25">
      <c r="B74" s="123" t="s">
        <v>161</v>
      </c>
      <c r="C74" s="124"/>
      <c r="D74" s="55">
        <f>SUM(D17:D73)</f>
        <v>0</v>
      </c>
      <c r="E74" s="56">
        <f>SUM(E17:E73)</f>
        <v>0</v>
      </c>
      <c r="F74" s="55">
        <f>SUM(F17:F73)</f>
        <v>0</v>
      </c>
    </row>
    <row r="75" spans="1:6" x14ac:dyDescent="0.2">
      <c r="B75" s="12"/>
      <c r="C75" s="12"/>
      <c r="D75" s="13"/>
      <c r="E75" s="12"/>
      <c r="F75" s="12"/>
    </row>
    <row r="76" spans="1:6" ht="19" x14ac:dyDescent="0.25">
      <c r="A76" s="1" t="s">
        <v>35</v>
      </c>
    </row>
    <row r="78" spans="1:6" ht="65" thickBot="1" x14ac:dyDescent="0.25">
      <c r="A78" s="62"/>
      <c r="B78" s="26" t="s">
        <v>156</v>
      </c>
      <c r="C78" s="27" t="s">
        <v>157</v>
      </c>
      <c r="D78" s="27" t="s">
        <v>158</v>
      </c>
      <c r="E78" s="27" t="s">
        <v>160</v>
      </c>
      <c r="F78" s="27" t="s">
        <v>159</v>
      </c>
    </row>
    <row r="79" spans="1:6" x14ac:dyDescent="0.2">
      <c r="A79" s="63" t="s">
        <v>69</v>
      </c>
      <c r="B79" s="64"/>
      <c r="C79" s="65"/>
      <c r="D79" s="64"/>
      <c r="E79" s="64"/>
      <c r="F79" s="66"/>
    </row>
    <row r="80" spans="1:6" x14ac:dyDescent="0.2">
      <c r="A80" s="67" t="s">
        <v>127</v>
      </c>
      <c r="B80" s="7">
        <v>73</v>
      </c>
      <c r="C80" s="9"/>
      <c r="D80" s="10">
        <f t="shared" ref="D80:D85" si="7">B80*C80</f>
        <v>0</v>
      </c>
      <c r="E80" s="116">
        <f t="shared" ref="E80:E150" si="8">D80*0.22</f>
        <v>0</v>
      </c>
      <c r="F80" s="20">
        <f t="shared" ref="F80:F150" si="9">D80+E80</f>
        <v>0</v>
      </c>
    </row>
    <row r="81" spans="1:6" x14ac:dyDescent="0.2">
      <c r="A81" s="67" t="s">
        <v>128</v>
      </c>
      <c r="B81" s="7">
        <v>73</v>
      </c>
      <c r="C81" s="9"/>
      <c r="D81" s="10">
        <f t="shared" si="7"/>
        <v>0</v>
      </c>
      <c r="E81" s="116">
        <f t="shared" si="8"/>
        <v>0</v>
      </c>
      <c r="F81" s="20">
        <f t="shared" si="9"/>
        <v>0</v>
      </c>
    </row>
    <row r="82" spans="1:6" x14ac:dyDescent="0.2">
      <c r="A82" s="67" t="s">
        <v>126</v>
      </c>
      <c r="B82" s="7">
        <v>73</v>
      </c>
      <c r="C82" s="9"/>
      <c r="D82" s="10">
        <f t="shared" si="7"/>
        <v>0</v>
      </c>
      <c r="E82" s="116">
        <f t="shared" si="8"/>
        <v>0</v>
      </c>
      <c r="F82" s="20">
        <f t="shared" si="9"/>
        <v>0</v>
      </c>
    </row>
    <row r="83" spans="1:6" x14ac:dyDescent="0.2">
      <c r="A83" s="67" t="s">
        <v>80</v>
      </c>
      <c r="B83" s="7">
        <v>1</v>
      </c>
      <c r="C83" s="9"/>
      <c r="D83" s="10">
        <f t="shared" si="7"/>
        <v>0</v>
      </c>
      <c r="E83" s="116">
        <f t="shared" si="8"/>
        <v>0</v>
      </c>
      <c r="F83" s="20">
        <f t="shared" si="9"/>
        <v>0</v>
      </c>
    </row>
    <row r="84" spans="1:6" x14ac:dyDescent="0.2">
      <c r="A84" s="68" t="s">
        <v>61</v>
      </c>
      <c r="B84" s="7">
        <v>6</v>
      </c>
      <c r="C84" s="9"/>
      <c r="D84" s="10">
        <f t="shared" si="7"/>
        <v>0</v>
      </c>
      <c r="E84" s="116">
        <f t="shared" si="8"/>
        <v>0</v>
      </c>
      <c r="F84" s="20">
        <f t="shared" si="9"/>
        <v>0</v>
      </c>
    </row>
    <row r="85" spans="1:6" ht="16" thickBot="1" x14ac:dyDescent="0.25">
      <c r="A85" s="69" t="s">
        <v>89</v>
      </c>
      <c r="B85" s="48">
        <v>8</v>
      </c>
      <c r="C85" s="23"/>
      <c r="D85" s="24">
        <f t="shared" si="7"/>
        <v>0</v>
      </c>
      <c r="E85" s="117">
        <f t="shared" si="8"/>
        <v>0</v>
      </c>
      <c r="F85" s="25">
        <f t="shared" si="9"/>
        <v>0</v>
      </c>
    </row>
    <row r="86" spans="1:6" x14ac:dyDescent="0.2">
      <c r="A86" s="70" t="s">
        <v>70</v>
      </c>
      <c r="B86" s="71"/>
      <c r="C86" s="72"/>
      <c r="D86" s="72"/>
      <c r="E86" s="72"/>
      <c r="F86" s="73"/>
    </row>
    <row r="87" spans="1:6" x14ac:dyDescent="0.2">
      <c r="A87" s="74" t="s">
        <v>129</v>
      </c>
      <c r="B87" s="7">
        <v>73</v>
      </c>
      <c r="C87" s="9"/>
      <c r="D87" s="10">
        <f t="shared" ref="D87:D102" si="10">B87*C87</f>
        <v>0</v>
      </c>
      <c r="E87" s="116">
        <f t="shared" si="8"/>
        <v>0</v>
      </c>
      <c r="F87" s="20">
        <f t="shared" si="9"/>
        <v>0</v>
      </c>
    </row>
    <row r="88" spans="1:6" x14ac:dyDescent="0.2">
      <c r="A88" s="74" t="s">
        <v>130</v>
      </c>
      <c r="B88" s="7">
        <v>73</v>
      </c>
      <c r="C88" s="9"/>
      <c r="D88" s="10">
        <f t="shared" si="10"/>
        <v>0</v>
      </c>
      <c r="E88" s="116">
        <f t="shared" si="8"/>
        <v>0</v>
      </c>
      <c r="F88" s="20">
        <f t="shared" si="9"/>
        <v>0</v>
      </c>
    </row>
    <row r="89" spans="1:6" x14ac:dyDescent="0.2">
      <c r="A89" s="74" t="s">
        <v>131</v>
      </c>
      <c r="B89" s="7">
        <v>73</v>
      </c>
      <c r="C89" s="9"/>
      <c r="D89" s="10">
        <f t="shared" si="10"/>
        <v>0</v>
      </c>
      <c r="E89" s="116">
        <f t="shared" si="8"/>
        <v>0</v>
      </c>
      <c r="F89" s="20">
        <f t="shared" si="9"/>
        <v>0</v>
      </c>
    </row>
    <row r="90" spans="1:6" x14ac:dyDescent="0.2">
      <c r="A90" s="74" t="s">
        <v>117</v>
      </c>
      <c r="B90" s="7">
        <v>146</v>
      </c>
      <c r="C90" s="9"/>
      <c r="D90" s="10">
        <f t="shared" si="10"/>
        <v>0</v>
      </c>
      <c r="E90" s="116">
        <f t="shared" si="8"/>
        <v>0</v>
      </c>
      <c r="F90" s="20">
        <f t="shared" si="9"/>
        <v>0</v>
      </c>
    </row>
    <row r="91" spans="1:6" x14ac:dyDescent="0.2">
      <c r="A91" s="74" t="s">
        <v>118</v>
      </c>
      <c r="B91" s="7">
        <v>73</v>
      </c>
      <c r="C91" s="9"/>
      <c r="D91" s="10">
        <f t="shared" si="10"/>
        <v>0</v>
      </c>
      <c r="E91" s="116">
        <f t="shared" si="8"/>
        <v>0</v>
      </c>
      <c r="F91" s="20">
        <f t="shared" si="9"/>
        <v>0</v>
      </c>
    </row>
    <row r="92" spans="1:6" x14ac:dyDescent="0.2">
      <c r="A92" s="74" t="s">
        <v>108</v>
      </c>
      <c r="B92" s="7">
        <v>73</v>
      </c>
      <c r="C92" s="9"/>
      <c r="D92" s="10">
        <f t="shared" si="10"/>
        <v>0</v>
      </c>
      <c r="E92" s="116">
        <f t="shared" si="8"/>
        <v>0</v>
      </c>
      <c r="F92" s="20">
        <f t="shared" si="9"/>
        <v>0</v>
      </c>
    </row>
    <row r="93" spans="1:6" x14ac:dyDescent="0.2">
      <c r="A93" s="74" t="s">
        <v>94</v>
      </c>
      <c r="B93" s="7">
        <v>73</v>
      </c>
      <c r="C93" s="9"/>
      <c r="D93" s="10">
        <f t="shared" si="10"/>
        <v>0</v>
      </c>
      <c r="E93" s="116">
        <f t="shared" si="8"/>
        <v>0</v>
      </c>
      <c r="F93" s="20">
        <f t="shared" si="9"/>
        <v>0</v>
      </c>
    </row>
    <row r="94" spans="1:6" x14ac:dyDescent="0.2">
      <c r="A94" s="74" t="s">
        <v>95</v>
      </c>
      <c r="B94" s="7">
        <v>73</v>
      </c>
      <c r="C94" s="9"/>
      <c r="D94" s="10">
        <f t="shared" si="10"/>
        <v>0</v>
      </c>
      <c r="E94" s="116">
        <f t="shared" si="8"/>
        <v>0</v>
      </c>
      <c r="F94" s="20">
        <f t="shared" si="9"/>
        <v>0</v>
      </c>
    </row>
    <row r="95" spans="1:6" x14ac:dyDescent="0.2">
      <c r="A95" s="74" t="s">
        <v>132</v>
      </c>
      <c r="B95" s="7">
        <v>73</v>
      </c>
      <c r="C95" s="9"/>
      <c r="D95" s="10">
        <f t="shared" si="10"/>
        <v>0</v>
      </c>
      <c r="E95" s="116">
        <f t="shared" si="8"/>
        <v>0</v>
      </c>
      <c r="F95" s="20">
        <f t="shared" si="9"/>
        <v>0</v>
      </c>
    </row>
    <row r="96" spans="1:6" x14ac:dyDescent="0.2">
      <c r="A96" s="74" t="s">
        <v>133</v>
      </c>
      <c r="B96" s="7">
        <v>73</v>
      </c>
      <c r="C96" s="9"/>
      <c r="D96" s="10">
        <f t="shared" si="10"/>
        <v>0</v>
      </c>
      <c r="E96" s="116">
        <f t="shared" si="8"/>
        <v>0</v>
      </c>
      <c r="F96" s="20">
        <f t="shared" si="9"/>
        <v>0</v>
      </c>
    </row>
    <row r="97" spans="1:6" x14ac:dyDescent="0.2">
      <c r="A97" s="74" t="s">
        <v>134</v>
      </c>
      <c r="B97" s="7">
        <v>73</v>
      </c>
      <c r="C97" s="9"/>
      <c r="D97" s="10">
        <f t="shared" si="10"/>
        <v>0</v>
      </c>
      <c r="E97" s="116">
        <f t="shared" si="8"/>
        <v>0</v>
      </c>
      <c r="F97" s="20">
        <f t="shared" si="9"/>
        <v>0</v>
      </c>
    </row>
    <row r="98" spans="1:6" x14ac:dyDescent="0.2">
      <c r="A98" s="74" t="s">
        <v>81</v>
      </c>
      <c r="B98" s="7">
        <v>2</v>
      </c>
      <c r="C98" s="9"/>
      <c r="D98" s="10">
        <f t="shared" si="10"/>
        <v>0</v>
      </c>
      <c r="E98" s="116">
        <f t="shared" si="8"/>
        <v>0</v>
      </c>
      <c r="F98" s="20">
        <f t="shared" si="9"/>
        <v>0</v>
      </c>
    </row>
    <row r="99" spans="1:6" x14ac:dyDescent="0.2">
      <c r="A99" s="74" t="s">
        <v>82</v>
      </c>
      <c r="B99" s="7">
        <v>1</v>
      </c>
      <c r="C99" s="9"/>
      <c r="D99" s="10">
        <f t="shared" si="10"/>
        <v>0</v>
      </c>
      <c r="E99" s="116">
        <f t="shared" si="8"/>
        <v>0</v>
      </c>
      <c r="F99" s="20">
        <f t="shared" si="9"/>
        <v>0</v>
      </c>
    </row>
    <row r="100" spans="1:6" x14ac:dyDescent="0.2">
      <c r="A100" s="74" t="s">
        <v>83</v>
      </c>
      <c r="B100" s="7">
        <v>1</v>
      </c>
      <c r="C100" s="9"/>
      <c r="D100" s="10">
        <f t="shared" si="10"/>
        <v>0</v>
      </c>
      <c r="E100" s="116">
        <f t="shared" si="8"/>
        <v>0</v>
      </c>
      <c r="F100" s="20">
        <f t="shared" si="9"/>
        <v>0</v>
      </c>
    </row>
    <row r="101" spans="1:6" x14ac:dyDescent="0.2">
      <c r="A101" s="74" t="s">
        <v>84</v>
      </c>
      <c r="B101" s="7">
        <v>1</v>
      </c>
      <c r="C101" s="9"/>
      <c r="D101" s="10">
        <f t="shared" si="10"/>
        <v>0</v>
      </c>
      <c r="E101" s="116">
        <f t="shared" si="8"/>
        <v>0</v>
      </c>
      <c r="F101" s="20">
        <f t="shared" si="9"/>
        <v>0</v>
      </c>
    </row>
    <row r="102" spans="1:6" ht="16" thickBot="1" x14ac:dyDescent="0.25">
      <c r="A102" s="75" t="s">
        <v>85</v>
      </c>
      <c r="B102" s="48">
        <v>1</v>
      </c>
      <c r="C102" s="23"/>
      <c r="D102" s="24">
        <f t="shared" si="10"/>
        <v>0</v>
      </c>
      <c r="E102" s="117">
        <f t="shared" si="8"/>
        <v>0</v>
      </c>
      <c r="F102" s="25">
        <f t="shared" si="9"/>
        <v>0</v>
      </c>
    </row>
    <row r="103" spans="1:6" x14ac:dyDescent="0.2">
      <c r="A103" s="76" t="s">
        <v>71</v>
      </c>
      <c r="B103" s="77"/>
      <c r="C103" s="78"/>
      <c r="D103" s="78"/>
      <c r="E103" s="78"/>
      <c r="F103" s="79"/>
    </row>
    <row r="104" spans="1:6" x14ac:dyDescent="0.2">
      <c r="A104" s="53" t="s">
        <v>135</v>
      </c>
      <c r="B104" s="7">
        <v>146</v>
      </c>
      <c r="C104" s="9"/>
      <c r="D104" s="10">
        <f t="shared" ref="D104:D116" si="11">B104*C104</f>
        <v>0</v>
      </c>
      <c r="E104" s="116">
        <f t="shared" si="8"/>
        <v>0</v>
      </c>
      <c r="F104" s="20">
        <f t="shared" si="9"/>
        <v>0</v>
      </c>
    </row>
    <row r="105" spans="1:6" x14ac:dyDescent="0.2">
      <c r="A105" s="53" t="s">
        <v>117</v>
      </c>
      <c r="B105" s="7">
        <v>146</v>
      </c>
      <c r="C105" s="9"/>
      <c r="D105" s="10">
        <f t="shared" si="11"/>
        <v>0</v>
      </c>
      <c r="E105" s="116">
        <f t="shared" si="8"/>
        <v>0</v>
      </c>
      <c r="F105" s="20">
        <f t="shared" si="9"/>
        <v>0</v>
      </c>
    </row>
    <row r="106" spans="1:6" x14ac:dyDescent="0.2">
      <c r="A106" s="53" t="s">
        <v>118</v>
      </c>
      <c r="B106" s="7">
        <v>73</v>
      </c>
      <c r="C106" s="9"/>
      <c r="D106" s="10">
        <f t="shared" si="11"/>
        <v>0</v>
      </c>
      <c r="E106" s="116">
        <f t="shared" si="8"/>
        <v>0</v>
      </c>
      <c r="F106" s="20">
        <f t="shared" si="9"/>
        <v>0</v>
      </c>
    </row>
    <row r="107" spans="1:6" x14ac:dyDescent="0.2">
      <c r="A107" s="53" t="s">
        <v>136</v>
      </c>
      <c r="B107" s="7">
        <v>146</v>
      </c>
      <c r="C107" s="9"/>
      <c r="D107" s="10">
        <f t="shared" si="11"/>
        <v>0</v>
      </c>
      <c r="E107" s="116">
        <f t="shared" si="8"/>
        <v>0</v>
      </c>
      <c r="F107" s="20">
        <f t="shared" si="9"/>
        <v>0</v>
      </c>
    </row>
    <row r="108" spans="1:6" x14ac:dyDescent="0.2">
      <c r="A108" s="53" t="s">
        <v>110</v>
      </c>
      <c r="B108" s="7">
        <v>73</v>
      </c>
      <c r="C108" s="9"/>
      <c r="D108" s="10">
        <f t="shared" si="11"/>
        <v>0</v>
      </c>
      <c r="E108" s="116">
        <f t="shared" si="8"/>
        <v>0</v>
      </c>
      <c r="F108" s="20">
        <f t="shared" si="9"/>
        <v>0</v>
      </c>
    </row>
    <row r="109" spans="1:6" x14ac:dyDescent="0.2">
      <c r="A109" s="53" t="s">
        <v>137</v>
      </c>
      <c r="B109" s="7">
        <v>73</v>
      </c>
      <c r="C109" s="9"/>
      <c r="D109" s="10">
        <f t="shared" si="11"/>
        <v>0</v>
      </c>
      <c r="E109" s="116">
        <f t="shared" si="8"/>
        <v>0</v>
      </c>
      <c r="F109" s="20">
        <f t="shared" si="9"/>
        <v>0</v>
      </c>
    </row>
    <row r="110" spans="1:6" x14ac:dyDescent="0.2">
      <c r="A110" s="53" t="s">
        <v>95</v>
      </c>
      <c r="B110" s="7">
        <v>73</v>
      </c>
      <c r="C110" s="9"/>
      <c r="D110" s="10">
        <f t="shared" si="11"/>
        <v>0</v>
      </c>
      <c r="E110" s="116">
        <f t="shared" si="8"/>
        <v>0</v>
      </c>
      <c r="F110" s="20">
        <f t="shared" si="9"/>
        <v>0</v>
      </c>
    </row>
    <row r="111" spans="1:6" x14ac:dyDescent="0.2">
      <c r="A111" s="53" t="s">
        <v>138</v>
      </c>
      <c r="B111" s="7">
        <v>73</v>
      </c>
      <c r="C111" s="9"/>
      <c r="D111" s="10">
        <f t="shared" si="11"/>
        <v>0</v>
      </c>
      <c r="E111" s="116">
        <f t="shared" si="8"/>
        <v>0</v>
      </c>
      <c r="F111" s="20">
        <f t="shared" si="9"/>
        <v>0</v>
      </c>
    </row>
    <row r="112" spans="1:6" x14ac:dyDescent="0.2">
      <c r="A112" s="53" t="s">
        <v>139</v>
      </c>
      <c r="B112" s="7">
        <v>73</v>
      </c>
      <c r="C112" s="9"/>
      <c r="D112" s="10">
        <f t="shared" si="11"/>
        <v>0</v>
      </c>
      <c r="E112" s="116">
        <f t="shared" si="8"/>
        <v>0</v>
      </c>
      <c r="F112" s="20">
        <f t="shared" si="9"/>
        <v>0</v>
      </c>
    </row>
    <row r="113" spans="1:6" x14ac:dyDescent="0.2">
      <c r="A113" s="53" t="s">
        <v>140</v>
      </c>
      <c r="B113" s="7">
        <v>58</v>
      </c>
      <c r="C113" s="9"/>
      <c r="D113" s="10">
        <f t="shared" si="11"/>
        <v>0</v>
      </c>
      <c r="E113" s="116">
        <f t="shared" si="8"/>
        <v>0</v>
      </c>
      <c r="F113" s="20">
        <f t="shared" si="9"/>
        <v>0</v>
      </c>
    </row>
    <row r="114" spans="1:6" x14ac:dyDescent="0.2">
      <c r="A114" s="53" t="s">
        <v>171</v>
      </c>
      <c r="B114" s="7">
        <v>2</v>
      </c>
      <c r="C114" s="9"/>
      <c r="D114" s="10">
        <f t="shared" si="11"/>
        <v>0</v>
      </c>
      <c r="E114" s="116">
        <f t="shared" si="8"/>
        <v>0</v>
      </c>
      <c r="F114" s="20">
        <f t="shared" si="9"/>
        <v>0</v>
      </c>
    </row>
    <row r="115" spans="1:6" x14ac:dyDescent="0.2">
      <c r="A115" s="53" t="s">
        <v>86</v>
      </c>
      <c r="B115" s="7">
        <v>10</v>
      </c>
      <c r="C115" s="9"/>
      <c r="D115" s="10">
        <f t="shared" si="11"/>
        <v>0</v>
      </c>
      <c r="E115" s="116">
        <f t="shared" si="8"/>
        <v>0</v>
      </c>
      <c r="F115" s="20">
        <f t="shared" si="9"/>
        <v>0</v>
      </c>
    </row>
    <row r="116" spans="1:6" ht="16" thickBot="1" x14ac:dyDescent="0.25">
      <c r="A116" s="80" t="s">
        <v>87</v>
      </c>
      <c r="B116" s="48">
        <v>8</v>
      </c>
      <c r="C116" s="23"/>
      <c r="D116" s="24">
        <f t="shared" si="11"/>
        <v>0</v>
      </c>
      <c r="E116" s="117">
        <f t="shared" si="8"/>
        <v>0</v>
      </c>
      <c r="F116" s="25">
        <f t="shared" si="9"/>
        <v>0</v>
      </c>
    </row>
    <row r="117" spans="1:6" x14ac:dyDescent="0.2">
      <c r="A117" s="28" t="s">
        <v>2</v>
      </c>
      <c r="B117" s="29"/>
      <c r="C117" s="33"/>
      <c r="D117" s="33"/>
      <c r="E117" s="33"/>
      <c r="F117" s="34"/>
    </row>
    <row r="118" spans="1:6" x14ac:dyDescent="0.2">
      <c r="A118" s="31" t="s">
        <v>141</v>
      </c>
      <c r="B118" s="7">
        <v>41</v>
      </c>
      <c r="C118" s="9"/>
      <c r="D118" s="10">
        <f t="shared" ref="D118:D127" si="12">B118*C118</f>
        <v>0</v>
      </c>
      <c r="E118" s="116">
        <f t="shared" si="8"/>
        <v>0</v>
      </c>
      <c r="F118" s="20">
        <f t="shared" si="9"/>
        <v>0</v>
      </c>
    </row>
    <row r="119" spans="1:6" x14ac:dyDescent="0.2">
      <c r="A119" s="31" t="s">
        <v>117</v>
      </c>
      <c r="B119" s="7">
        <v>82</v>
      </c>
      <c r="C119" s="9"/>
      <c r="D119" s="10">
        <f t="shared" si="12"/>
        <v>0</v>
      </c>
      <c r="E119" s="116">
        <f t="shared" si="8"/>
        <v>0</v>
      </c>
      <c r="F119" s="20">
        <f t="shared" si="9"/>
        <v>0</v>
      </c>
    </row>
    <row r="120" spans="1:6" x14ac:dyDescent="0.2">
      <c r="A120" s="31" t="s">
        <v>118</v>
      </c>
      <c r="B120" s="7">
        <v>41</v>
      </c>
      <c r="C120" s="9"/>
      <c r="D120" s="10">
        <f t="shared" si="12"/>
        <v>0</v>
      </c>
      <c r="E120" s="116">
        <f t="shared" si="8"/>
        <v>0</v>
      </c>
      <c r="F120" s="20">
        <f t="shared" si="9"/>
        <v>0</v>
      </c>
    </row>
    <row r="121" spans="1:6" x14ac:dyDescent="0.2">
      <c r="A121" s="31" t="s">
        <v>94</v>
      </c>
      <c r="B121" s="7">
        <v>82</v>
      </c>
      <c r="C121" s="9"/>
      <c r="D121" s="10">
        <f t="shared" si="12"/>
        <v>0</v>
      </c>
      <c r="E121" s="116">
        <f t="shared" si="8"/>
        <v>0</v>
      </c>
      <c r="F121" s="20">
        <f t="shared" si="9"/>
        <v>0</v>
      </c>
    </row>
    <row r="122" spans="1:6" x14ac:dyDescent="0.2">
      <c r="A122" s="31" t="s">
        <v>142</v>
      </c>
      <c r="B122" s="7">
        <v>41</v>
      </c>
      <c r="C122" s="9"/>
      <c r="D122" s="10">
        <f t="shared" si="12"/>
        <v>0</v>
      </c>
      <c r="E122" s="116">
        <f t="shared" si="8"/>
        <v>0</v>
      </c>
      <c r="F122" s="20">
        <f t="shared" si="9"/>
        <v>0</v>
      </c>
    </row>
    <row r="123" spans="1:6" x14ac:dyDescent="0.2">
      <c r="A123" s="31" t="s">
        <v>143</v>
      </c>
      <c r="B123" s="7">
        <v>41</v>
      </c>
      <c r="C123" s="9"/>
      <c r="D123" s="10">
        <f t="shared" si="12"/>
        <v>0</v>
      </c>
      <c r="E123" s="116">
        <f t="shared" si="8"/>
        <v>0</v>
      </c>
      <c r="F123" s="20">
        <f t="shared" si="9"/>
        <v>0</v>
      </c>
    </row>
    <row r="124" spans="1:6" x14ac:dyDescent="0.2">
      <c r="A124" s="31" t="s">
        <v>144</v>
      </c>
      <c r="B124" s="7">
        <v>41</v>
      </c>
      <c r="C124" s="9"/>
      <c r="D124" s="10">
        <f t="shared" si="12"/>
        <v>0</v>
      </c>
      <c r="E124" s="116">
        <f t="shared" si="8"/>
        <v>0</v>
      </c>
      <c r="F124" s="20">
        <f t="shared" si="9"/>
        <v>0</v>
      </c>
    </row>
    <row r="125" spans="1:6" x14ac:dyDescent="0.2">
      <c r="A125" s="31" t="s">
        <v>145</v>
      </c>
      <c r="B125" s="7">
        <v>41</v>
      </c>
      <c r="C125" s="9"/>
      <c r="D125" s="10">
        <f t="shared" si="12"/>
        <v>0</v>
      </c>
      <c r="E125" s="116">
        <f t="shared" si="8"/>
        <v>0</v>
      </c>
      <c r="F125" s="20">
        <f t="shared" si="9"/>
        <v>0</v>
      </c>
    </row>
    <row r="126" spans="1:6" x14ac:dyDescent="0.2">
      <c r="A126" s="31" t="s">
        <v>146</v>
      </c>
      <c r="B126" s="7">
        <v>41</v>
      </c>
      <c r="C126" s="9"/>
      <c r="D126" s="10">
        <f t="shared" si="12"/>
        <v>0</v>
      </c>
      <c r="E126" s="116">
        <f t="shared" si="8"/>
        <v>0</v>
      </c>
      <c r="F126" s="20">
        <f t="shared" si="9"/>
        <v>0</v>
      </c>
    </row>
    <row r="127" spans="1:6" ht="16" thickBot="1" x14ac:dyDescent="0.25">
      <c r="A127" s="32" t="s">
        <v>147</v>
      </c>
      <c r="B127" s="48">
        <v>41</v>
      </c>
      <c r="C127" s="23"/>
      <c r="D127" s="24">
        <f t="shared" si="12"/>
        <v>0</v>
      </c>
      <c r="E127" s="117">
        <f t="shared" si="8"/>
        <v>0</v>
      </c>
      <c r="F127" s="25">
        <f t="shared" si="9"/>
        <v>0</v>
      </c>
    </row>
    <row r="128" spans="1:6" x14ac:dyDescent="0.2">
      <c r="A128" s="28" t="s">
        <v>72</v>
      </c>
      <c r="B128" s="29"/>
      <c r="C128" s="33"/>
      <c r="D128" s="33"/>
      <c r="E128" s="33"/>
      <c r="F128" s="34"/>
    </row>
    <row r="129" spans="1:6" x14ac:dyDescent="0.2">
      <c r="A129" s="31" t="s">
        <v>141</v>
      </c>
      <c r="B129" s="7">
        <v>75</v>
      </c>
      <c r="C129" s="9"/>
      <c r="D129" s="10">
        <f t="shared" ref="D129:D135" si="13">B129*C129</f>
        <v>0</v>
      </c>
      <c r="E129" s="116">
        <f t="shared" si="8"/>
        <v>0</v>
      </c>
      <c r="F129" s="20">
        <f t="shared" si="9"/>
        <v>0</v>
      </c>
    </row>
    <row r="130" spans="1:6" x14ac:dyDescent="0.2">
      <c r="A130" s="31" t="s">
        <v>117</v>
      </c>
      <c r="B130" s="7">
        <v>150</v>
      </c>
      <c r="C130" s="9"/>
      <c r="D130" s="10">
        <f t="shared" si="13"/>
        <v>0</v>
      </c>
      <c r="E130" s="116">
        <f t="shared" si="8"/>
        <v>0</v>
      </c>
      <c r="F130" s="20">
        <f t="shared" si="9"/>
        <v>0</v>
      </c>
    </row>
    <row r="131" spans="1:6" x14ac:dyDescent="0.2">
      <c r="A131" s="31" t="s">
        <v>118</v>
      </c>
      <c r="B131" s="7">
        <v>75</v>
      </c>
      <c r="C131" s="9"/>
      <c r="D131" s="10">
        <f t="shared" si="13"/>
        <v>0</v>
      </c>
      <c r="E131" s="116">
        <f t="shared" si="8"/>
        <v>0</v>
      </c>
      <c r="F131" s="20">
        <f t="shared" si="9"/>
        <v>0</v>
      </c>
    </row>
    <row r="132" spans="1:6" x14ac:dyDescent="0.2">
      <c r="A132" s="31" t="s">
        <v>94</v>
      </c>
      <c r="B132" s="7">
        <v>146</v>
      </c>
      <c r="C132" s="9"/>
      <c r="D132" s="10">
        <f t="shared" si="13"/>
        <v>0</v>
      </c>
      <c r="E132" s="116">
        <f t="shared" si="8"/>
        <v>0</v>
      </c>
      <c r="F132" s="20">
        <f t="shared" si="9"/>
        <v>0</v>
      </c>
    </row>
    <row r="133" spans="1:6" x14ac:dyDescent="0.2">
      <c r="A133" s="31" t="s">
        <v>148</v>
      </c>
      <c r="B133" s="7">
        <v>73</v>
      </c>
      <c r="C133" s="9"/>
      <c r="D133" s="10">
        <f t="shared" si="13"/>
        <v>0</v>
      </c>
      <c r="E133" s="116">
        <f t="shared" si="8"/>
        <v>0</v>
      </c>
      <c r="F133" s="20">
        <f t="shared" si="9"/>
        <v>0</v>
      </c>
    </row>
    <row r="134" spans="1:6" x14ac:dyDescent="0.2">
      <c r="A134" s="31" t="s">
        <v>149</v>
      </c>
      <c r="B134" s="7">
        <v>73</v>
      </c>
      <c r="C134" s="9"/>
      <c r="D134" s="10">
        <f t="shared" si="13"/>
        <v>0</v>
      </c>
      <c r="E134" s="116">
        <f t="shared" si="8"/>
        <v>0</v>
      </c>
      <c r="F134" s="20">
        <f t="shared" si="9"/>
        <v>0</v>
      </c>
    </row>
    <row r="135" spans="1:6" ht="16" thickBot="1" x14ac:dyDescent="0.25">
      <c r="A135" s="32" t="s">
        <v>150</v>
      </c>
      <c r="B135" s="48">
        <v>73</v>
      </c>
      <c r="C135" s="23"/>
      <c r="D135" s="24">
        <f t="shared" si="13"/>
        <v>0</v>
      </c>
      <c r="E135" s="117">
        <f t="shared" si="8"/>
        <v>0</v>
      </c>
      <c r="F135" s="25">
        <f t="shared" si="9"/>
        <v>0</v>
      </c>
    </row>
    <row r="136" spans="1:6" x14ac:dyDescent="0.2">
      <c r="A136" s="81" t="s">
        <v>73</v>
      </c>
      <c r="B136" s="82"/>
      <c r="C136" s="83"/>
      <c r="D136" s="83"/>
      <c r="E136" s="83"/>
      <c r="F136" s="84"/>
    </row>
    <row r="137" spans="1:6" x14ac:dyDescent="0.2">
      <c r="A137" s="85" t="s">
        <v>151</v>
      </c>
      <c r="B137" s="7">
        <v>11</v>
      </c>
      <c r="C137" s="9"/>
      <c r="D137" s="10">
        <f t="shared" ref="D137:D142" si="14">B137*C137</f>
        <v>0</v>
      </c>
      <c r="E137" s="116">
        <f t="shared" si="8"/>
        <v>0</v>
      </c>
      <c r="F137" s="20">
        <f t="shared" si="9"/>
        <v>0</v>
      </c>
    </row>
    <row r="138" spans="1:6" x14ac:dyDescent="0.2">
      <c r="A138" s="85" t="s">
        <v>117</v>
      </c>
      <c r="B138" s="7">
        <v>22</v>
      </c>
      <c r="C138" s="9"/>
      <c r="D138" s="10">
        <f t="shared" si="14"/>
        <v>0</v>
      </c>
      <c r="E138" s="116">
        <f t="shared" si="8"/>
        <v>0</v>
      </c>
      <c r="F138" s="20">
        <f t="shared" si="9"/>
        <v>0</v>
      </c>
    </row>
    <row r="139" spans="1:6" x14ac:dyDescent="0.2">
      <c r="A139" s="85" t="s">
        <v>118</v>
      </c>
      <c r="B139" s="7">
        <v>11</v>
      </c>
      <c r="C139" s="9"/>
      <c r="D139" s="10">
        <f t="shared" si="14"/>
        <v>0</v>
      </c>
      <c r="E139" s="116">
        <f t="shared" si="8"/>
        <v>0</v>
      </c>
      <c r="F139" s="20">
        <f t="shared" si="9"/>
        <v>0</v>
      </c>
    </row>
    <row r="140" spans="1:6" x14ac:dyDescent="0.2">
      <c r="A140" s="85" t="s">
        <v>94</v>
      </c>
      <c r="B140" s="7">
        <v>22</v>
      </c>
      <c r="C140" s="9"/>
      <c r="D140" s="10">
        <f t="shared" si="14"/>
        <v>0</v>
      </c>
      <c r="E140" s="116">
        <f t="shared" si="8"/>
        <v>0</v>
      </c>
      <c r="F140" s="20">
        <f t="shared" si="9"/>
        <v>0</v>
      </c>
    </row>
    <row r="141" spans="1:6" x14ac:dyDescent="0.2">
      <c r="A141" s="85" t="s">
        <v>110</v>
      </c>
      <c r="B141" s="7">
        <v>11</v>
      </c>
      <c r="C141" s="9"/>
      <c r="D141" s="10">
        <f t="shared" si="14"/>
        <v>0</v>
      </c>
      <c r="E141" s="116">
        <f t="shared" si="8"/>
        <v>0</v>
      </c>
      <c r="F141" s="20">
        <f t="shared" si="9"/>
        <v>0</v>
      </c>
    </row>
    <row r="142" spans="1:6" ht="16" thickBot="1" x14ac:dyDescent="0.25">
      <c r="A142" s="86" t="s">
        <v>152</v>
      </c>
      <c r="B142" s="48">
        <v>11</v>
      </c>
      <c r="C142" s="23"/>
      <c r="D142" s="24">
        <f t="shared" si="14"/>
        <v>0</v>
      </c>
      <c r="E142" s="117">
        <f t="shared" si="8"/>
        <v>0</v>
      </c>
      <c r="F142" s="25">
        <f t="shared" si="9"/>
        <v>0</v>
      </c>
    </row>
    <row r="143" spans="1:6" x14ac:dyDescent="0.2">
      <c r="A143" s="87" t="s">
        <v>74</v>
      </c>
      <c r="B143" s="88"/>
      <c r="C143" s="89"/>
      <c r="D143" s="89"/>
      <c r="E143" s="89"/>
      <c r="F143" s="90"/>
    </row>
    <row r="144" spans="1:6" x14ac:dyDescent="0.2">
      <c r="A144" s="91" t="s">
        <v>112</v>
      </c>
      <c r="B144" s="7">
        <v>75</v>
      </c>
      <c r="C144" s="9"/>
      <c r="D144" s="10">
        <f>B144*C144</f>
        <v>0</v>
      </c>
      <c r="E144" s="116">
        <f t="shared" si="8"/>
        <v>0</v>
      </c>
      <c r="F144" s="20">
        <f t="shared" si="9"/>
        <v>0</v>
      </c>
    </row>
    <row r="145" spans="1:13" ht="16" thickBot="1" x14ac:dyDescent="0.25">
      <c r="A145" s="92" t="s">
        <v>94</v>
      </c>
      <c r="B145" s="48">
        <v>146</v>
      </c>
      <c r="C145" s="23"/>
      <c r="D145" s="24">
        <f>B145*C145</f>
        <v>0</v>
      </c>
      <c r="E145" s="117">
        <f t="shared" si="8"/>
        <v>0</v>
      </c>
      <c r="F145" s="25">
        <f t="shared" si="9"/>
        <v>0</v>
      </c>
    </row>
    <row r="146" spans="1:13" x14ac:dyDescent="0.2">
      <c r="A146" s="93" t="s">
        <v>155</v>
      </c>
      <c r="B146" s="94"/>
      <c r="C146" s="95"/>
      <c r="D146" s="95"/>
      <c r="E146" s="95"/>
      <c r="F146" s="96"/>
    </row>
    <row r="147" spans="1:13" ht="16" thickBot="1" x14ac:dyDescent="0.25">
      <c r="A147" s="97" t="s">
        <v>94</v>
      </c>
      <c r="B147" s="98">
        <v>146</v>
      </c>
      <c r="C147" s="99"/>
      <c r="D147" s="100">
        <f>B147*C147</f>
        <v>0</v>
      </c>
      <c r="E147" s="117">
        <f t="shared" si="8"/>
        <v>0</v>
      </c>
      <c r="F147" s="25">
        <f t="shared" si="9"/>
        <v>0</v>
      </c>
    </row>
    <row r="148" spans="1:13" x14ac:dyDescent="0.2">
      <c r="A148" s="101" t="s">
        <v>75</v>
      </c>
      <c r="B148" s="102"/>
      <c r="C148" s="103"/>
      <c r="D148" s="103"/>
      <c r="E148" s="103"/>
      <c r="F148" s="104"/>
    </row>
    <row r="149" spans="1:13" x14ac:dyDescent="0.2">
      <c r="A149" s="105" t="s">
        <v>153</v>
      </c>
      <c r="B149" s="7">
        <v>58</v>
      </c>
      <c r="C149" s="9"/>
      <c r="D149" s="10">
        <f>B149*C149</f>
        <v>0</v>
      </c>
      <c r="E149" s="116">
        <f t="shared" si="8"/>
        <v>0</v>
      </c>
      <c r="F149" s="20">
        <f t="shared" si="9"/>
        <v>0</v>
      </c>
    </row>
    <row r="150" spans="1:13" x14ac:dyDescent="0.2">
      <c r="A150" s="105" t="s">
        <v>95</v>
      </c>
      <c r="B150" s="7">
        <v>58</v>
      </c>
      <c r="C150" s="9"/>
      <c r="D150" s="10">
        <f>B150*C150</f>
        <v>0</v>
      </c>
      <c r="E150" s="116">
        <f t="shared" si="8"/>
        <v>0</v>
      </c>
      <c r="F150" s="20">
        <f t="shared" si="9"/>
        <v>0</v>
      </c>
    </row>
    <row r="151" spans="1:13" x14ac:dyDescent="0.2">
      <c r="A151" s="105" t="s">
        <v>154</v>
      </c>
      <c r="B151" s="7">
        <v>58</v>
      </c>
      <c r="C151" s="9"/>
      <c r="D151" s="10">
        <f>B151*C151</f>
        <v>0</v>
      </c>
      <c r="E151" s="116">
        <f t="shared" ref="E151:E152" si="15">D151*0.22</f>
        <v>0</v>
      </c>
      <c r="F151" s="20">
        <f t="shared" ref="F151:F152" si="16">D151+E151</f>
        <v>0</v>
      </c>
    </row>
    <row r="152" spans="1:13" ht="16" thickBot="1" x14ac:dyDescent="0.25">
      <c r="A152" s="106" t="s">
        <v>94</v>
      </c>
      <c r="B152" s="48">
        <v>116</v>
      </c>
      <c r="C152" s="23"/>
      <c r="D152" s="24">
        <f>B152*C152</f>
        <v>0</v>
      </c>
      <c r="E152" s="117">
        <f t="shared" si="15"/>
        <v>0</v>
      </c>
      <c r="F152" s="25">
        <f t="shared" si="16"/>
        <v>0</v>
      </c>
    </row>
    <row r="153" spans="1:13" ht="16" thickBot="1" x14ac:dyDescent="0.25">
      <c r="B153" s="121" t="s">
        <v>162</v>
      </c>
      <c r="C153" s="122"/>
      <c r="D153" s="55">
        <f>SUM(D80:D152)</f>
        <v>0</v>
      </c>
      <c r="E153" s="56">
        <f>SUM(E80:E152)</f>
        <v>0</v>
      </c>
      <c r="F153" s="55">
        <f>SUM(F80:F152)</f>
        <v>0</v>
      </c>
      <c r="M153">
        <v>68</v>
      </c>
    </row>
    <row r="154" spans="1:13" ht="16" thickBot="1" x14ac:dyDescent="0.25">
      <c r="M154">
        <v>68</v>
      </c>
    </row>
    <row r="155" spans="1:13" ht="31.5" customHeight="1" thickBot="1" x14ac:dyDescent="0.25">
      <c r="B155" s="125" t="s">
        <v>163</v>
      </c>
      <c r="C155" s="126"/>
      <c r="D155" s="11">
        <f>D153+D74</f>
        <v>0</v>
      </c>
      <c r="E155" s="14">
        <f>E153+E74</f>
        <v>0</v>
      </c>
      <c r="F155" s="11">
        <f>F153+F74</f>
        <v>0</v>
      </c>
      <c r="M155">
        <v>68</v>
      </c>
    </row>
    <row r="156" spans="1:13" x14ac:dyDescent="0.2">
      <c r="M156">
        <v>68</v>
      </c>
    </row>
    <row r="157" spans="1:13" x14ac:dyDescent="0.2">
      <c r="M157">
        <v>34</v>
      </c>
    </row>
    <row r="158" spans="1:13" x14ac:dyDescent="0.2">
      <c r="M158">
        <v>34</v>
      </c>
    </row>
    <row r="159" spans="1:13" x14ac:dyDescent="0.2">
      <c r="M159">
        <v>34</v>
      </c>
    </row>
    <row r="160" spans="1:13" x14ac:dyDescent="0.2">
      <c r="M160">
        <v>34</v>
      </c>
    </row>
    <row r="161" spans="13:13" x14ac:dyDescent="0.2">
      <c r="M161">
        <v>34</v>
      </c>
    </row>
    <row r="162" spans="13:13" x14ac:dyDescent="0.2">
      <c r="M162">
        <v>34</v>
      </c>
    </row>
    <row r="163" spans="13:13" x14ac:dyDescent="0.2">
      <c r="M163">
        <v>1</v>
      </c>
    </row>
    <row r="165" spans="13:13" x14ac:dyDescent="0.2">
      <c r="M165">
        <v>34</v>
      </c>
    </row>
    <row r="166" spans="13:13" x14ac:dyDescent="0.2">
      <c r="M166">
        <v>34</v>
      </c>
    </row>
    <row r="167" spans="13:13" x14ac:dyDescent="0.2">
      <c r="M167">
        <v>34</v>
      </c>
    </row>
    <row r="168" spans="13:13" x14ac:dyDescent="0.2">
      <c r="M168">
        <v>34</v>
      </c>
    </row>
    <row r="169" spans="13:13" x14ac:dyDescent="0.2">
      <c r="M169">
        <v>34</v>
      </c>
    </row>
    <row r="170" spans="13:13" x14ac:dyDescent="0.2">
      <c r="M170">
        <v>34</v>
      </c>
    </row>
    <row r="171" spans="13:13" x14ac:dyDescent="0.2">
      <c r="M171">
        <v>34</v>
      </c>
    </row>
    <row r="172" spans="13:13" x14ac:dyDescent="0.2">
      <c r="M172">
        <v>34</v>
      </c>
    </row>
    <row r="173" spans="13:13" x14ac:dyDescent="0.2">
      <c r="M173">
        <v>5</v>
      </c>
    </row>
    <row r="174" spans="13:13" x14ac:dyDescent="0.2">
      <c r="M174">
        <v>68</v>
      </c>
    </row>
    <row r="178" spans="13:13" x14ac:dyDescent="0.2">
      <c r="M178" t="s">
        <v>88</v>
      </c>
    </row>
    <row r="180" spans="13:13" x14ac:dyDescent="0.2">
      <c r="M180">
        <v>73</v>
      </c>
    </row>
    <row r="181" spans="13:13" x14ac:dyDescent="0.2">
      <c r="M181">
        <v>73</v>
      </c>
    </row>
    <row r="182" spans="13:13" x14ac:dyDescent="0.2">
      <c r="M182">
        <v>73</v>
      </c>
    </row>
    <row r="183" spans="13:13" x14ac:dyDescent="0.2">
      <c r="M183">
        <v>1</v>
      </c>
    </row>
    <row r="184" spans="13:13" x14ac:dyDescent="0.2">
      <c r="M184">
        <v>6</v>
      </c>
    </row>
    <row r="185" spans="13:13" x14ac:dyDescent="0.2">
      <c r="M185">
        <v>8</v>
      </c>
    </row>
    <row r="187" spans="13:13" x14ac:dyDescent="0.2">
      <c r="M187">
        <v>73</v>
      </c>
    </row>
    <row r="188" spans="13:13" x14ac:dyDescent="0.2">
      <c r="M188">
        <v>73</v>
      </c>
    </row>
    <row r="189" spans="13:13" x14ac:dyDescent="0.2">
      <c r="M189">
        <v>73</v>
      </c>
    </row>
    <row r="190" spans="13:13" x14ac:dyDescent="0.2">
      <c r="M190">
        <v>146</v>
      </c>
    </row>
    <row r="191" spans="13:13" x14ac:dyDescent="0.2">
      <c r="M191">
        <v>73</v>
      </c>
    </row>
    <row r="192" spans="13:13" x14ac:dyDescent="0.2">
      <c r="M192">
        <v>73</v>
      </c>
    </row>
    <row r="193" spans="13:13" x14ac:dyDescent="0.2">
      <c r="M193">
        <v>73</v>
      </c>
    </row>
    <row r="194" spans="13:13" x14ac:dyDescent="0.2">
      <c r="M194">
        <v>73</v>
      </c>
    </row>
    <row r="195" spans="13:13" x14ac:dyDescent="0.2">
      <c r="M195">
        <v>73</v>
      </c>
    </row>
    <row r="196" spans="13:13" x14ac:dyDescent="0.2">
      <c r="M196">
        <v>73</v>
      </c>
    </row>
    <row r="197" spans="13:13" x14ac:dyDescent="0.2">
      <c r="M197">
        <v>73</v>
      </c>
    </row>
    <row r="198" spans="13:13" x14ac:dyDescent="0.2">
      <c r="M198">
        <v>2</v>
      </c>
    </row>
    <row r="199" spans="13:13" x14ac:dyDescent="0.2">
      <c r="M199">
        <v>1</v>
      </c>
    </row>
    <row r="200" spans="13:13" x14ac:dyDescent="0.2">
      <c r="M200">
        <v>1</v>
      </c>
    </row>
    <row r="201" spans="13:13" x14ac:dyDescent="0.2">
      <c r="M201">
        <v>1</v>
      </c>
    </row>
    <row r="202" spans="13:13" x14ac:dyDescent="0.2">
      <c r="M202">
        <v>1</v>
      </c>
    </row>
    <row r="204" spans="13:13" x14ac:dyDescent="0.2">
      <c r="M204">
        <v>146</v>
      </c>
    </row>
    <row r="205" spans="13:13" x14ac:dyDescent="0.2">
      <c r="M205">
        <v>146</v>
      </c>
    </row>
    <row r="206" spans="13:13" x14ac:dyDescent="0.2">
      <c r="M206">
        <v>73</v>
      </c>
    </row>
    <row r="207" spans="13:13" x14ac:dyDescent="0.2">
      <c r="M207">
        <v>146</v>
      </c>
    </row>
    <row r="208" spans="13:13" x14ac:dyDescent="0.2">
      <c r="M208">
        <v>73</v>
      </c>
    </row>
    <row r="209" spans="13:13" x14ac:dyDescent="0.2">
      <c r="M209">
        <v>73</v>
      </c>
    </row>
    <row r="210" spans="13:13" x14ac:dyDescent="0.2">
      <c r="M210">
        <v>73</v>
      </c>
    </row>
    <row r="211" spans="13:13" x14ac:dyDescent="0.2">
      <c r="M211">
        <v>73</v>
      </c>
    </row>
    <row r="212" spans="13:13" x14ac:dyDescent="0.2">
      <c r="M212">
        <v>73</v>
      </c>
    </row>
    <row r="213" spans="13:13" x14ac:dyDescent="0.2">
      <c r="M213">
        <v>58</v>
      </c>
    </row>
    <row r="214" spans="13:13" x14ac:dyDescent="0.2">
      <c r="M214">
        <v>2</v>
      </c>
    </row>
    <row r="215" spans="13:13" x14ac:dyDescent="0.2">
      <c r="M215">
        <v>10</v>
      </c>
    </row>
    <row r="216" spans="13:13" x14ac:dyDescent="0.2">
      <c r="M216">
        <v>8</v>
      </c>
    </row>
    <row r="218" spans="13:13" x14ac:dyDescent="0.2">
      <c r="M218">
        <v>41</v>
      </c>
    </row>
    <row r="219" spans="13:13" x14ac:dyDescent="0.2">
      <c r="M219">
        <v>82</v>
      </c>
    </row>
    <row r="220" spans="13:13" x14ac:dyDescent="0.2">
      <c r="M220">
        <v>41</v>
      </c>
    </row>
    <row r="221" spans="13:13" x14ac:dyDescent="0.2">
      <c r="M221">
        <v>82</v>
      </c>
    </row>
    <row r="222" spans="13:13" x14ac:dyDescent="0.2">
      <c r="M222">
        <v>41</v>
      </c>
    </row>
    <row r="223" spans="13:13" x14ac:dyDescent="0.2">
      <c r="M223">
        <v>41</v>
      </c>
    </row>
    <row r="224" spans="13:13" x14ac:dyDescent="0.2">
      <c r="M224">
        <v>41</v>
      </c>
    </row>
    <row r="225" spans="13:13" x14ac:dyDescent="0.2">
      <c r="M225">
        <v>41</v>
      </c>
    </row>
    <row r="226" spans="13:13" x14ac:dyDescent="0.2">
      <c r="M226">
        <v>41</v>
      </c>
    </row>
    <row r="227" spans="13:13" x14ac:dyDescent="0.2">
      <c r="M227">
        <v>41</v>
      </c>
    </row>
    <row r="229" spans="13:13" x14ac:dyDescent="0.2">
      <c r="M229">
        <v>75</v>
      </c>
    </row>
    <row r="230" spans="13:13" x14ac:dyDescent="0.2">
      <c r="M230">
        <v>150</v>
      </c>
    </row>
    <row r="231" spans="13:13" x14ac:dyDescent="0.2">
      <c r="M231">
        <v>75</v>
      </c>
    </row>
    <row r="232" spans="13:13" x14ac:dyDescent="0.2">
      <c r="M232">
        <v>146</v>
      </c>
    </row>
    <row r="233" spans="13:13" x14ac:dyDescent="0.2">
      <c r="M233">
        <v>73</v>
      </c>
    </row>
    <row r="234" spans="13:13" x14ac:dyDescent="0.2">
      <c r="M234">
        <v>73</v>
      </c>
    </row>
    <row r="235" spans="13:13" x14ac:dyDescent="0.2">
      <c r="M235">
        <v>73</v>
      </c>
    </row>
    <row r="237" spans="13:13" x14ac:dyDescent="0.2">
      <c r="M237">
        <v>11</v>
      </c>
    </row>
    <row r="238" spans="13:13" x14ac:dyDescent="0.2">
      <c r="M238">
        <v>22</v>
      </c>
    </row>
    <row r="239" spans="13:13" x14ac:dyDescent="0.2">
      <c r="M239">
        <v>11</v>
      </c>
    </row>
    <row r="240" spans="13:13" x14ac:dyDescent="0.2">
      <c r="M240">
        <v>22</v>
      </c>
    </row>
    <row r="241" spans="13:13" x14ac:dyDescent="0.2">
      <c r="M241">
        <v>11</v>
      </c>
    </row>
    <row r="242" spans="13:13" x14ac:dyDescent="0.2">
      <c r="M242">
        <v>11</v>
      </c>
    </row>
    <row r="244" spans="13:13" x14ac:dyDescent="0.2">
      <c r="M244">
        <v>75</v>
      </c>
    </row>
    <row r="245" spans="13:13" x14ac:dyDescent="0.2">
      <c r="M245">
        <v>146</v>
      </c>
    </row>
    <row r="247" spans="13:13" x14ac:dyDescent="0.2">
      <c r="M247">
        <v>146</v>
      </c>
    </row>
    <row r="249" spans="13:13" x14ac:dyDescent="0.2">
      <c r="M249">
        <v>58</v>
      </c>
    </row>
    <row r="250" spans="13:13" x14ac:dyDescent="0.2">
      <c r="M250">
        <v>58</v>
      </c>
    </row>
    <row r="251" spans="13:13" x14ac:dyDescent="0.2">
      <c r="M251">
        <v>58</v>
      </c>
    </row>
    <row r="252" spans="13:13" x14ac:dyDescent="0.2">
      <c r="M252">
        <v>116</v>
      </c>
    </row>
  </sheetData>
  <mergeCells count="4">
    <mergeCell ref="B153:C153"/>
    <mergeCell ref="B74:C74"/>
    <mergeCell ref="B155:C155"/>
    <mergeCell ref="A10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Podpečan</dc:creator>
  <cp:lastModifiedBy>Dejan Šebenik</cp:lastModifiedBy>
  <dcterms:created xsi:type="dcterms:W3CDTF">2024-06-11T05:58:12Z</dcterms:created>
  <dcterms:modified xsi:type="dcterms:W3CDTF">2024-08-06T06:00:08Z</dcterms:modified>
</cp:coreProperties>
</file>